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AI78" i="153" l="1"/>
  <c r="AH78" i="153"/>
  <c r="AG78" i="153"/>
  <c r="AF78" i="153"/>
  <c r="AE78" i="153"/>
  <c r="AD78" i="153"/>
  <c r="AC78" i="153"/>
  <c r="AB78" i="153"/>
  <c r="AA78" i="153"/>
  <c r="Z78" i="153"/>
  <c r="Y78" i="153"/>
  <c r="X78" i="153"/>
  <c r="W78" i="153"/>
  <c r="V78" i="153"/>
  <c r="U78" i="153"/>
  <c r="T78" i="153"/>
  <c r="S78" i="153"/>
  <c r="R78" i="153"/>
  <c r="Q78" i="153"/>
  <c r="P78" i="153"/>
  <c r="O78" i="153"/>
  <c r="N78" i="153"/>
  <c r="M78" i="153"/>
  <c r="L78" i="153"/>
  <c r="K78" i="153"/>
  <c r="J78" i="153"/>
  <c r="I78" i="153"/>
  <c r="H78" i="153"/>
  <c r="G78" i="153"/>
  <c r="F78" i="153"/>
  <c r="E78" i="153"/>
  <c r="D78" i="153"/>
  <c r="K20" i="153" l="1"/>
  <c r="J20" i="153"/>
  <c r="AI92" i="153" l="1"/>
  <c r="AH92" i="153"/>
  <c r="P22" i="153" l="1"/>
  <c r="P20" i="153" s="1"/>
  <c r="R22" i="153"/>
  <c r="R20" i="153" s="1"/>
  <c r="L20" i="153"/>
  <c r="M20" i="153"/>
  <c r="D92" i="153" l="1"/>
  <c r="D85" i="153"/>
  <c r="D65" i="153"/>
  <c r="D51" i="153"/>
  <c r="AI65" i="153" l="1"/>
  <c r="AH65" i="153"/>
  <c r="AG65" i="153"/>
  <c r="AF65" i="153"/>
  <c r="AE65" i="153"/>
  <c r="AD65" i="153"/>
  <c r="AC65" i="153"/>
  <c r="AB65" i="153"/>
  <c r="AA65" i="153"/>
  <c r="Z65" i="153"/>
  <c r="Y65" i="153"/>
  <c r="X65" i="153"/>
  <c r="W65" i="153"/>
  <c r="V65" i="153"/>
  <c r="U65" i="153"/>
  <c r="T65" i="153"/>
  <c r="O65" i="153"/>
  <c r="N65" i="153"/>
  <c r="I65" i="153"/>
  <c r="H65" i="153"/>
  <c r="G65" i="153"/>
  <c r="F65" i="153"/>
  <c r="E65" i="153"/>
  <c r="AI85" i="153"/>
  <c r="AH85" i="153"/>
  <c r="AG85" i="153"/>
  <c r="AF85" i="153"/>
  <c r="AE85" i="153"/>
  <c r="AD85" i="153"/>
  <c r="AC85" i="153"/>
  <c r="AB85" i="153"/>
  <c r="AA85" i="153"/>
  <c r="Z85" i="153"/>
  <c r="Y85" i="153"/>
  <c r="X85" i="153"/>
  <c r="W85" i="153"/>
  <c r="V85" i="153"/>
  <c r="U85" i="153"/>
  <c r="T85" i="153"/>
  <c r="O85" i="153"/>
  <c r="N85" i="153"/>
  <c r="I85" i="153"/>
  <c r="H85" i="153"/>
  <c r="G85" i="153"/>
  <c r="F85" i="153"/>
  <c r="E85" i="153"/>
  <c r="AG92" i="153" l="1"/>
  <c r="AF92" i="153"/>
  <c r="AE92" i="153"/>
  <c r="AD92" i="153"/>
  <c r="AC92" i="153"/>
  <c r="AB92" i="153"/>
  <c r="AA92" i="153"/>
  <c r="Z92" i="153"/>
  <c r="Y92" i="153"/>
  <c r="X92" i="153"/>
  <c r="W92" i="153"/>
  <c r="V92" i="153"/>
  <c r="U92" i="153"/>
  <c r="T92" i="153"/>
  <c r="O92" i="153"/>
  <c r="N92" i="153"/>
  <c r="I92" i="153"/>
  <c r="H92" i="153"/>
  <c r="G92" i="153"/>
  <c r="F92" i="153"/>
  <c r="E92" i="153"/>
  <c r="AI83" i="153"/>
  <c r="AI23" i="153" s="1"/>
  <c r="AH83" i="153"/>
  <c r="AH23" i="153" s="1"/>
  <c r="AG83" i="153"/>
  <c r="AG23" i="153" s="1"/>
  <c r="AF83" i="153"/>
  <c r="AF23" i="153" s="1"/>
  <c r="AE83" i="153"/>
  <c r="AE23" i="153" s="1"/>
  <c r="AD83" i="153"/>
  <c r="AD23" i="153" s="1"/>
  <c r="AC83" i="153"/>
  <c r="AC23" i="153" s="1"/>
  <c r="AB83" i="153"/>
  <c r="AA83" i="153"/>
  <c r="AA23" i="153" s="1"/>
  <c r="Z83" i="153"/>
  <c r="Z23" i="153" s="1"/>
  <c r="Y83" i="153"/>
  <c r="Y23" i="153" s="1"/>
  <c r="X83" i="153"/>
  <c r="X23" i="153" s="1"/>
  <c r="W83" i="153"/>
  <c r="W23" i="153" s="1"/>
  <c r="V83" i="153"/>
  <c r="V23" i="153" s="1"/>
  <c r="U83" i="153"/>
  <c r="U23" i="153" s="1"/>
  <c r="T83" i="153"/>
  <c r="T23" i="153" s="1"/>
  <c r="O83" i="153"/>
  <c r="O23" i="153" s="1"/>
  <c r="N83" i="153"/>
  <c r="N23" i="153" s="1"/>
  <c r="I83" i="153"/>
  <c r="I23" i="153" s="1"/>
  <c r="H83" i="153"/>
  <c r="H23" i="153" s="1"/>
  <c r="G83" i="153"/>
  <c r="G23" i="153" s="1"/>
  <c r="F83" i="153"/>
  <c r="F23" i="153" s="1"/>
  <c r="E83" i="153"/>
  <c r="E23" i="153" s="1"/>
  <c r="D83" i="153"/>
  <c r="D23" i="153" s="1"/>
  <c r="AH75" i="153"/>
  <c r="AI76" i="153"/>
  <c r="AH76" i="153"/>
  <c r="AG76" i="153"/>
  <c r="AF76" i="153"/>
  <c r="AE76" i="153"/>
  <c r="AD76" i="153"/>
  <c r="AC76" i="153"/>
  <c r="AB76" i="153"/>
  <c r="AA76" i="153"/>
  <c r="Z76" i="153"/>
  <c r="Y76" i="153"/>
  <c r="X76" i="153"/>
  <c r="W76" i="153"/>
  <c r="V76" i="153"/>
  <c r="U76" i="153"/>
  <c r="T76" i="153"/>
  <c r="O76" i="153"/>
  <c r="N76" i="153"/>
  <c r="I76" i="153"/>
  <c r="H76" i="153"/>
  <c r="G76" i="153"/>
  <c r="F76" i="153"/>
  <c r="E76" i="153"/>
  <c r="D76" i="153"/>
  <c r="D75" i="153" s="1"/>
  <c r="AI64" i="153"/>
  <c r="AH64" i="153"/>
  <c r="I64" i="153"/>
  <c r="F64" i="153"/>
  <c r="E64" i="153"/>
  <c r="AG64" i="153"/>
  <c r="AF64" i="153"/>
  <c r="AE64" i="153"/>
  <c r="AD64" i="153"/>
  <c r="AC64" i="153"/>
  <c r="AB64" i="153"/>
  <c r="AA64" i="153"/>
  <c r="Z64" i="153"/>
  <c r="Y64" i="153"/>
  <c r="X64" i="153"/>
  <c r="W64" i="153"/>
  <c r="V64" i="153"/>
  <c r="U64" i="153"/>
  <c r="T64" i="153"/>
  <c r="O64" i="153"/>
  <c r="N64" i="153"/>
  <c r="H64" i="153"/>
  <c r="G64" i="153"/>
  <c r="D64" i="153"/>
  <c r="AI51" i="153"/>
  <c r="AH51" i="153"/>
  <c r="AG51" i="153"/>
  <c r="AG49" i="153" s="1"/>
  <c r="AF51" i="153"/>
  <c r="AF49" i="153" s="1"/>
  <c r="AE51" i="153"/>
  <c r="AE49" i="153" s="1"/>
  <c r="AD51" i="153"/>
  <c r="AD49" i="153" s="1"/>
  <c r="AC51" i="153"/>
  <c r="AC49" i="153" s="1"/>
  <c r="AB51" i="153"/>
  <c r="AB49" i="153" s="1"/>
  <c r="AA51" i="153"/>
  <c r="AA49" i="153" s="1"/>
  <c r="Z51" i="153"/>
  <c r="Z49" i="153" s="1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O51" i="153"/>
  <c r="O49" i="153" s="1"/>
  <c r="N51" i="153"/>
  <c r="N49" i="153" s="1"/>
  <c r="I51" i="153"/>
  <c r="I49" i="153" s="1"/>
  <c r="H51" i="153"/>
  <c r="H49" i="153" s="1"/>
  <c r="G51" i="153"/>
  <c r="G49" i="153" s="1"/>
  <c r="F51" i="153"/>
  <c r="F49" i="153" s="1"/>
  <c r="E51" i="153"/>
  <c r="D49" i="153"/>
  <c r="AI49" i="153"/>
  <c r="AH49" i="153"/>
  <c r="AI28" i="153"/>
  <c r="AI21" i="153" s="1"/>
  <c r="AH28" i="153"/>
  <c r="AH21" i="153" s="1"/>
  <c r="AG28" i="153"/>
  <c r="AG21" i="153" s="1"/>
  <c r="AF28" i="153"/>
  <c r="AF21" i="153" s="1"/>
  <c r="AE28" i="153"/>
  <c r="AE21" i="153" s="1"/>
  <c r="AD28" i="153"/>
  <c r="AD21" i="153" s="1"/>
  <c r="AC28" i="153"/>
  <c r="AC21" i="153" s="1"/>
  <c r="AB28" i="153"/>
  <c r="AB21" i="153" s="1"/>
  <c r="AA28" i="153"/>
  <c r="AA21" i="153" s="1"/>
  <c r="Z28" i="153"/>
  <c r="Z21" i="153" s="1"/>
  <c r="Y28" i="153"/>
  <c r="Y21" i="153" s="1"/>
  <c r="X28" i="153"/>
  <c r="X21" i="153" s="1"/>
  <c r="W28" i="153"/>
  <c r="W21" i="153" s="1"/>
  <c r="V28" i="153"/>
  <c r="V21" i="153" s="1"/>
  <c r="U28" i="153"/>
  <c r="U21" i="153" s="1"/>
  <c r="T28" i="153"/>
  <c r="T21" i="153" s="1"/>
  <c r="O28" i="153"/>
  <c r="O21" i="153" s="1"/>
  <c r="N28" i="153"/>
  <c r="N21" i="153" s="1"/>
  <c r="I28" i="153"/>
  <c r="I21" i="153" s="1"/>
  <c r="H28" i="153"/>
  <c r="H21" i="153" s="1"/>
  <c r="G28" i="153"/>
  <c r="G21" i="153" s="1"/>
  <c r="F28" i="153"/>
  <c r="F21" i="153" s="1"/>
  <c r="E28" i="153"/>
  <c r="E21" i="153" s="1"/>
  <c r="D28" i="153"/>
  <c r="AH26" i="153"/>
  <c r="D26" i="153"/>
  <c r="AI25" i="153"/>
  <c r="AH25" i="153"/>
  <c r="AG25" i="153"/>
  <c r="AF25" i="153"/>
  <c r="AE25" i="153"/>
  <c r="AD25" i="153"/>
  <c r="AC25" i="153"/>
  <c r="AB25" i="153"/>
  <c r="AA25" i="153"/>
  <c r="Z25" i="153"/>
  <c r="Y25" i="153"/>
  <c r="X25" i="153"/>
  <c r="W25" i="153"/>
  <c r="V25" i="153"/>
  <c r="U25" i="153"/>
  <c r="T25" i="153"/>
  <c r="O25" i="153"/>
  <c r="N25" i="153"/>
  <c r="I25" i="153"/>
  <c r="H25" i="153"/>
  <c r="G25" i="153"/>
  <c r="F25" i="153"/>
  <c r="E25" i="153"/>
  <c r="D25" i="153"/>
  <c r="AI24" i="153"/>
  <c r="AH24" i="153"/>
  <c r="AG24" i="153"/>
  <c r="AF24" i="153"/>
  <c r="AE24" i="153"/>
  <c r="AD24" i="153"/>
  <c r="AC24" i="153"/>
  <c r="AB24" i="153"/>
  <c r="AA24" i="153"/>
  <c r="Z24" i="153"/>
  <c r="Y24" i="153"/>
  <c r="X24" i="153"/>
  <c r="W24" i="153"/>
  <c r="V24" i="153"/>
  <c r="U24" i="153"/>
  <c r="T24" i="153"/>
  <c r="O24" i="153"/>
  <c r="N24" i="153"/>
  <c r="I24" i="153"/>
  <c r="H24" i="153"/>
  <c r="G24" i="153"/>
  <c r="F24" i="153"/>
  <c r="E24" i="153"/>
  <c r="D24" i="153"/>
  <c r="AB23" i="153"/>
  <c r="AI75" i="153" l="1"/>
  <c r="H75" i="153"/>
  <c r="H48" i="153" s="1"/>
  <c r="H22" i="153" s="1"/>
  <c r="G75" i="153"/>
  <c r="G48" i="153" s="1"/>
  <c r="G22" i="153" s="1"/>
  <c r="O75" i="153"/>
  <c r="O48" i="153" s="1"/>
  <c r="O22" i="153" s="1"/>
  <c r="W75" i="153"/>
  <c r="AA75" i="153"/>
  <c r="AA48" i="153" s="1"/>
  <c r="AA22" i="153" s="1"/>
  <c r="AE75" i="153"/>
  <c r="AE48" i="153" s="1"/>
  <c r="AE22" i="153" s="1"/>
  <c r="D21" i="153"/>
  <c r="AB75" i="153"/>
  <c r="AB48" i="153" s="1"/>
  <c r="AB22" i="153" s="1"/>
  <c r="AF26" i="153"/>
  <c r="T26" i="153"/>
  <c r="X26" i="153"/>
  <c r="AB26" i="153"/>
  <c r="AE26" i="153"/>
  <c r="O26" i="153"/>
  <c r="N26" i="153"/>
  <c r="F26" i="153"/>
  <c r="AI26" i="153"/>
  <c r="AG26" i="153"/>
  <c r="AD26" i="153"/>
  <c r="AC26" i="153"/>
  <c r="AA26" i="153"/>
  <c r="Z26" i="153"/>
  <c r="Y26" i="153"/>
  <c r="W26" i="153"/>
  <c r="V26" i="153"/>
  <c r="U26" i="153"/>
  <c r="I26" i="153"/>
  <c r="H26" i="153"/>
  <c r="G26" i="153"/>
  <c r="E26" i="153"/>
  <c r="T75" i="153"/>
  <c r="T48" i="153" s="1"/>
  <c r="T22" i="153" s="1"/>
  <c r="X75" i="153"/>
  <c r="X48" i="153" s="1"/>
  <c r="X22" i="153" s="1"/>
  <c r="AF75" i="153"/>
  <c r="AF48" i="153" s="1"/>
  <c r="AF22" i="153" s="1"/>
  <c r="I75" i="153"/>
  <c r="I48" i="153" s="1"/>
  <c r="U75" i="153"/>
  <c r="U48" i="153" s="1"/>
  <c r="U22" i="153" s="1"/>
  <c r="Y75" i="153"/>
  <c r="Y48" i="153" s="1"/>
  <c r="Y22" i="153" s="1"/>
  <c r="F75" i="153"/>
  <c r="F48" i="153" s="1"/>
  <c r="F22" i="153" s="1"/>
  <c r="N75" i="153"/>
  <c r="N48" i="153" s="1"/>
  <c r="V75" i="153"/>
  <c r="V48" i="153" s="1"/>
  <c r="V22" i="153" s="1"/>
  <c r="Z75" i="153"/>
  <c r="Z48" i="153" s="1"/>
  <c r="Z22" i="153" s="1"/>
  <c r="AD75" i="153"/>
  <c r="AD48" i="153" s="1"/>
  <c r="AD22" i="153" s="1"/>
  <c r="E75" i="153"/>
  <c r="AC75" i="153"/>
  <c r="AC48" i="153" s="1"/>
  <c r="AC22" i="153" s="1"/>
  <c r="W48" i="153"/>
  <c r="W22" i="153" s="1"/>
  <c r="AI48" i="153"/>
  <c r="AI22" i="153" s="1"/>
  <c r="AG75" i="153"/>
  <c r="AG48" i="153" s="1"/>
  <c r="AG22" i="153" s="1"/>
  <c r="D48" i="153"/>
  <c r="D22" i="153" s="1"/>
  <c r="D20" i="153" s="1"/>
  <c r="E48" i="153"/>
  <c r="E22" i="153" s="1"/>
  <c r="AH48" i="153"/>
  <c r="AH22" i="153" s="1"/>
  <c r="AH20" i="153" s="1"/>
  <c r="T20" i="153" l="1"/>
  <c r="AD27" i="153"/>
  <c r="AF27" i="153"/>
  <c r="V20" i="153"/>
  <c r="AA20" i="153"/>
  <c r="E27" i="153"/>
  <c r="W27" i="153"/>
  <c r="H27" i="153"/>
  <c r="V27" i="153"/>
  <c r="AF20" i="153"/>
  <c r="AI20" i="153"/>
  <c r="N22" i="153"/>
  <c r="N20" i="153" s="1"/>
  <c r="N27" i="153"/>
  <c r="I22" i="153"/>
  <c r="I27" i="153"/>
  <c r="AC27" i="153"/>
  <c r="AI27" i="153"/>
  <c r="O20" i="153"/>
  <c r="Z27" i="153"/>
  <c r="AB27" i="153"/>
  <c r="AE27" i="153"/>
  <c r="U27" i="153"/>
  <c r="AA27" i="153"/>
  <c r="D27" i="153"/>
  <c r="X27" i="153"/>
  <c r="O27" i="153"/>
  <c r="Y27" i="153"/>
  <c r="AG27" i="153"/>
  <c r="AH27" i="153"/>
  <c r="F27" i="153"/>
  <c r="T27" i="153"/>
  <c r="G27" i="153"/>
  <c r="X20" i="153"/>
  <c r="H20" i="153"/>
  <c r="AB20" i="153"/>
  <c r="AE20" i="153"/>
  <c r="AD20" i="153"/>
  <c r="I20" i="153"/>
  <c r="W20" i="153"/>
  <c r="G20" i="153"/>
  <c r="F20" i="153"/>
  <c r="AG20" i="153"/>
  <c r="AC20" i="153"/>
  <c r="Z20" i="153"/>
  <c r="Y20" i="153"/>
  <c r="U20" i="153"/>
  <c r="E20" i="153"/>
</calcChain>
</file>

<file path=xl/sharedStrings.xml><?xml version="1.0" encoding="utf-8"?>
<sst xmlns="http://schemas.openxmlformats.org/spreadsheetml/2006/main" count="388" uniqueCount="311">
  <si>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</si>
  <si>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</si>
  <si>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</si>
  <si>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</si>
  <si>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</si>
  <si>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</si>
  <si>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</si>
  <si>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</si>
  <si>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</si>
  <si>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</si>
  <si>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</si>
  <si>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</si>
  <si>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</si>
  <si>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</si>
  <si>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</si>
  <si>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</si>
  <si>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</si>
  <si>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</si>
  <si>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</si>
  <si>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</si>
  <si>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</si>
  <si>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</si>
  <si>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</si>
  <si>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</si>
  <si>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</si>
  <si>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</si>
  <si>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</si>
  <si>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</si>
  <si>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</si>
  <si>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</si>
  <si>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</si>
  <si>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</si>
  <si>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</si>
  <si>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</si>
  <si>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</si>
  <si>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</si>
  <si>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</si>
  <si>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</si>
  <si>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</si>
  <si>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</si>
  <si>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</si>
  <si>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</si>
  <si>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</si>
  <si>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</si>
  <si>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</si>
  <si>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</si>
  <si>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</si>
  <si>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</si>
  <si>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</si>
  <si>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</si>
  <si>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</si>
  <si>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</si>
  <si>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</si>
  <si>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</si>
  <si>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</si>
  <si>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</si>
  <si>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</si>
  <si>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</si>
  <si>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</si>
  <si>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</si>
  <si>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</si>
  <si>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</si>
  <si>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</si>
  <si>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</si>
  <si>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</si>
  <si>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</si>
  <si>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</si>
  <si>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</si>
  <si>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</si>
  <si>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</si>
  <si>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</si>
  <si>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</si>
  <si>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</si>
  <si>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</si>
  <si>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</si>
  <si>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</si>
  <si>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</si>
  <si>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</si>
  <si>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</si>
  <si>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</si>
  <si>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</si>
  <si>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</si>
  <si>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</si>
  <si>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</si>
  <si>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</si>
  <si>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</si>
  <si>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</si>
  <si>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</si>
  <si>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</si>
  <si>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</si>
  <si>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</si>
  <si>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</si>
  <si>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</si>
  <si>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</si>
  <si>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</si>
  <si>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</si>
  <si>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</si>
  <si>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</si>
  <si>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</si>
  <si>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</si>
  <si>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</si>
  <si>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</si>
  <si>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</si>
  <si>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</si>
  <si>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</si>
  <si>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</si>
  <si>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</si>
  <si>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</si>
  <si>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</si>
  <si>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</si>
  <si>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</si>
  <si>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</si>
  <si>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</si>
  <si>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</si>
  <si>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</si>
  <si>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</si>
  <si>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</si>
  <si>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</si>
  <si>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</si>
  <si>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</si>
  <si>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</si>
  <si>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</si>
  <si>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</si>
  <si>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</si>
  <si>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</si>
  <si>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</si>
  <si>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</si>
  <si>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</si>
  <si>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</si>
  <si>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</si>
  <si>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</si>
  <si>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</si>
  <si>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</si>
  <si>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</si>
  <si>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1.3.2.1</t>
  </si>
  <si>
    <t>1.3.2.2</t>
  </si>
  <si>
    <t>1.3.2.3</t>
  </si>
  <si>
    <t>1.3.2.5</t>
  </si>
  <si>
    <t>1.6.1</t>
  </si>
  <si>
    <t>1.6.2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</si>
  <si>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</si>
  <si>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</si>
  <si>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</si>
  <si>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</si>
  <si>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</si>
  <si>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</si>
  <si>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</si>
  <si>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</si>
  <si>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</si>
  <si>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</si>
  <si>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</si>
  <si>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</si>
  <si>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</si>
  <si>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</si>
  <si>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</si>
  <si>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</si>
  <si>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</si>
  <si>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</si>
  <si>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</si>
  <si>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</si>
  <si>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</si>
  <si>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</si>
  <si>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</si>
  <si>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</si>
  <si>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</si>
  <si>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</si>
  <si>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</si>
  <si>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</si>
  <si>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</si>
  <si>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</si>
  <si>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</si>
  <si>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</si>
  <si>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</si>
  <si>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</si>
  <si>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</si>
  <si>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</si>
  <si>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</si>
  <si>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</si>
  <si>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</si>
  <si>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</si>
  <si>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</si>
  <si>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</si>
  <si>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E_3001_ВЭ</t>
  </si>
  <si>
    <t>E_3002_ВЭ</t>
  </si>
  <si>
    <t>E_3003_ВЭ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</si>
  <si>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</si>
  <si>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</si>
  <si>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</si>
  <si>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</si>
  <si>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</si>
  <si>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</si>
  <si>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</si>
  <si>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</si>
  <si>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</si>
  <si>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H_6021_ВЭ</t>
  </si>
  <si>
    <t>H_6022_ВЭ</t>
  </si>
  <si>
    <t>H_2025_ВЭ</t>
  </si>
  <si>
    <t>1.2.2.1.3</t>
  </si>
  <si>
    <t>1.2.2.1.4</t>
  </si>
  <si>
    <t>1.2.2.1.5</t>
  </si>
  <si>
    <t>1.2.2.1.6</t>
  </si>
  <si>
    <t>1.2.2.1.7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</si>
  <si>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</si>
  <si>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</si>
  <si>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</si>
  <si>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</si>
  <si>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</si>
  <si>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</si>
  <si>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</si>
  <si>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</si>
  <si>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</si>
  <si>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</si>
  <si>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</si>
  <si>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</si>
  <si>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</si>
  <si>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</si>
  <si>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</si>
  <si>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1.6.14</t>
  </si>
  <si>
    <t>1.6.15</t>
  </si>
  <si>
    <t>1.6.16</t>
  </si>
  <si>
    <t>1.6.17</t>
  </si>
  <si>
    <t>1.6.18</t>
  </si>
  <si>
    <t>1.6.19</t>
  </si>
  <si>
    <t>1.6.20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</si>
  <si>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</si>
  <si>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</si>
  <si>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</si>
  <si>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</si>
  <si>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</si>
  <si>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</si>
  <si>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</si>
  <si>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</si>
  <si>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</si>
  <si>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</si>
  <si>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</si>
  <si>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</si>
  <si>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</si>
  <si>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</si>
  <si>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1.6.3</t>
  </si>
  <si>
    <t>1.6.4</t>
  </si>
  <si>
    <t>1.6.5</t>
  </si>
  <si>
    <t>1.6.6</t>
  </si>
  <si>
    <t>1.6.7</t>
  </si>
  <si>
    <t>1.6.8</t>
  </si>
  <si>
    <t>1.6.9</t>
  </si>
  <si>
    <t>1.6.21</t>
  </si>
  <si>
    <t>1.6.22</t>
  </si>
  <si>
    <t>1.6.23</t>
  </si>
  <si>
    <t>1.6.24</t>
  </si>
  <si>
    <t>1.6.25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</si>
  <si>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</si>
  <si>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</si>
  <si>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</si>
  <si>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</si>
  <si>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</si>
  <si>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</si>
  <si>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</si>
  <si>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</si>
  <si>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</si>
  <si>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Покупка компьютерной техники для оснащения рабочих мест сотрудников АО "Витимэнерго"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</si>
  <si>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</si>
  <si>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</si>
  <si>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</si>
  <si>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</si>
  <si>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</si>
  <si>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</si>
  <si>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</si>
  <si>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</si>
  <si>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</si>
  <si>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</si>
  <si>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</si>
  <si>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</si>
  <si>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</si>
  <si>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</si>
  <si>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</si>
  <si>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</si>
  <si>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1.1</t>
  </si>
  <si>
    <t>Иркутская область</t>
  </si>
  <si>
    <t>Покупка комплекта инструментов для монтажа самонесущего изолированного провода</t>
  </si>
  <si>
    <t>Покупка бортовых систем мониторинга траспортных средств</t>
  </si>
  <si>
    <t>Покупка автомобиля с краново-манипуляторной  установкой</t>
  </si>
  <si>
    <t>Покупка автозаправочних станций контейнерного типа (2 шт.) РЭС-2 и РЭС-5</t>
  </si>
  <si>
    <t>Показатель замены линий электропередачи 0,4кВ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</si>
  <si>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</si>
  <si>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</si>
  <si>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</si>
  <si>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</si>
  <si>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</si>
  <si>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</si>
  <si>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</si>
  <si>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</si>
  <si>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</si>
  <si>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</si>
  <si>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</si>
  <si>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</si>
  <si>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</si>
  <si>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</si>
  <si>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</si>
  <si>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</si>
  <si>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</si>
  <si>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</si>
  <si>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</si>
  <si>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</si>
  <si>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</si>
  <si>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</si>
  <si>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</si>
  <si>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н.д.</t>
  </si>
  <si>
    <t>1.2.4.2.7</t>
  </si>
  <si>
    <t>Реконструкция ВЛ - 6кВ № 7 и 8 в г. Бодайбо с установкой стоек железобетонных вибрированных.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</si>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</sst>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abSelected="1" topLeftCell="A59" zoomScale="80" zoomScaleNormal="80" zoomScaleSheetLayoutView="80" workbookViewId="0">
      <selection activeCell="B62" sqref="B62"/>
    </sheetView>
  </sheetViews>
  <sheetFormatPr defaultRowHeight="12" x14ac:dyDescent="0.2"/>
  <cols>
    <col min="1" max="1" width="10.875" style="5" customWidth="1"/>
    <col min="2" max="2" width="35.875" style="5" customWidth="1"/>
    <col min="3" max="3" width="12.75" style="5" customWidth="1"/>
    <col min="4" max="13" width="8.125" style="5" customWidth="1"/>
    <col min="14" max="14" width="9.5" style="5" customWidth="1"/>
    <col min="15" max="15" width="9.75" style="5" customWidth="1"/>
    <col min="16" max="23" width="8.125" style="5" customWidth="1"/>
    <col min="24" max="25" width="9.375" style="5" customWidth="1"/>
    <col min="26" max="27" width="8.125" style="5" customWidth="1"/>
    <col min="28" max="28" width="9.5" style="5" customWidth="1"/>
    <col min="29" max="29" width="10.625" style="5" customWidth="1"/>
    <col min="30" max="30" width="10.125" style="5" customWidth="1"/>
    <col min="31" max="31" width="11.375" style="5" customWidth="1"/>
    <col min="32" max="32" width="11.125" style="5" customWidth="1"/>
    <col min="33" max="33" width="10.75" style="5" customWidth="1"/>
    <col min="34" max="34" width="11.875" style="5" customWidth="1"/>
    <col min="35" max="35" width="12.125" style="5" customWidth="1"/>
    <col min="36" max="16384" width="9" style="5"/>
  </cols>
  <sheetData>
    <row r="1" spans="1:48" ht="18.75" x14ac:dyDescent="0.2">
      <c r="AI1" s="6" t="s">
        <v>34</v>
      </c>
    </row>
    <row r="2" spans="1:48" ht="18.75" x14ac:dyDescent="0.3">
      <c r="H2" s="7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7"/>
      <c r="AI2" s="8" t="s">
        <v>0</v>
      </c>
    </row>
    <row r="3" spans="1:48" ht="18.75" x14ac:dyDescent="0.3"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AI3" s="8" t="s">
        <v>145</v>
      </c>
    </row>
    <row r="4" spans="1:48" ht="18.75" x14ac:dyDescent="0.2">
      <c r="A4" s="36" t="s">
        <v>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48" ht="18.75" x14ac:dyDescent="0.3">
      <c r="A5" s="37" t="s">
        <v>160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</row>
    <row r="6" spans="1:48" ht="15.75" customHeight="1" x14ac:dyDescent="0.2"/>
    <row r="7" spans="1:48" ht="21.75" customHeight="1" x14ac:dyDescent="0.2">
      <c r="A7" s="38" t="s">
        <v>144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48" ht="15.75" customHeight="1" x14ac:dyDescent="0.2">
      <c r="A8" s="34" t="s">
        <v>60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</row>
    <row r="10" spans="1:48" ht="16.5" customHeight="1" x14ac:dyDescent="0.2">
      <c r="A10" s="38" t="s">
        <v>159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48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30"/>
      <c r="K11" s="30"/>
      <c r="L11" s="27"/>
      <c r="M11" s="27"/>
      <c r="N11" s="10"/>
      <c r="O11" s="10"/>
      <c r="P11" s="27"/>
      <c r="Q11" s="27"/>
      <c r="R11" s="27"/>
      <c r="S11" s="27"/>
      <c r="T11" s="10"/>
      <c r="U11" s="10"/>
      <c r="V11" s="11"/>
      <c r="W11" s="11"/>
      <c r="X11" s="11"/>
      <c r="Y11" s="11"/>
      <c r="Z11" s="11"/>
      <c r="AA11" s="11"/>
      <c r="AB11" s="11"/>
      <c r="AC11" s="11"/>
      <c r="AD11" s="10"/>
      <c r="AE11" s="10"/>
      <c r="AF11" s="10"/>
      <c r="AG11" s="10"/>
      <c r="AH11" s="10"/>
      <c r="AI11" s="10"/>
    </row>
    <row r="12" spans="1:48" s="9" customFormat="1" ht="15.75" customHeight="1" x14ac:dyDescent="0.3">
      <c r="A12" s="40" t="s">
        <v>158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s="9" customFormat="1" ht="15.75" customHeight="1" x14ac:dyDescent="0.25">
      <c r="A13" s="41" t="s">
        <v>122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s="9" customFormat="1" ht="15.7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s="12" customFormat="1" ht="24" customHeight="1" x14ac:dyDescent="0.25">
      <c r="A15" s="39" t="s">
        <v>33</v>
      </c>
      <c r="B15" s="39" t="s">
        <v>2</v>
      </c>
      <c r="C15" s="39" t="s">
        <v>1</v>
      </c>
      <c r="D15" s="39" t="s">
        <v>32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</row>
    <row r="16" spans="1:48" ht="80.25" customHeight="1" x14ac:dyDescent="0.2">
      <c r="A16" s="39"/>
      <c r="B16" s="39"/>
      <c r="C16" s="39"/>
      <c r="D16" s="39" t="s">
        <v>8</v>
      </c>
      <c r="E16" s="39"/>
      <c r="F16" s="39"/>
      <c r="G16" s="39"/>
      <c r="H16" s="42" t="s">
        <v>9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39" t="s">
        <v>6</v>
      </c>
      <c r="W16" s="39"/>
      <c r="X16" s="39" t="s">
        <v>7</v>
      </c>
      <c r="Y16" s="39"/>
      <c r="Z16" s="39" t="s">
        <v>3</v>
      </c>
      <c r="AA16" s="39"/>
      <c r="AB16" s="39"/>
      <c r="AC16" s="39"/>
      <c r="AD16" s="39" t="s">
        <v>4</v>
      </c>
      <c r="AE16" s="39"/>
      <c r="AF16" s="39"/>
      <c r="AG16" s="39"/>
      <c r="AH16" s="39" t="s">
        <v>5</v>
      </c>
      <c r="AI16" s="39"/>
    </row>
    <row r="17" spans="1:35" s="13" customFormat="1" ht="186.75" customHeight="1" x14ac:dyDescent="0.2">
      <c r="A17" s="39"/>
      <c r="B17" s="39"/>
      <c r="C17" s="39"/>
      <c r="D17" s="45" t="s">
        <v>110</v>
      </c>
      <c r="E17" s="45"/>
      <c r="F17" s="46" t="s">
        <v>111</v>
      </c>
      <c r="G17" s="47"/>
      <c r="H17" s="45" t="s">
        <v>112</v>
      </c>
      <c r="I17" s="45"/>
      <c r="J17" s="45" t="s">
        <v>282</v>
      </c>
      <c r="K17" s="45"/>
      <c r="L17" s="45" t="s">
        <v>265</v>
      </c>
      <c r="M17" s="45"/>
      <c r="N17" s="45" t="s">
        <v>266</v>
      </c>
      <c r="O17" s="45"/>
      <c r="P17" s="45" t="s">
        <v>267</v>
      </c>
      <c r="Q17" s="45"/>
      <c r="R17" s="45" t="s">
        <v>268</v>
      </c>
      <c r="S17" s="45"/>
      <c r="T17" s="45" t="s">
        <v>269</v>
      </c>
      <c r="U17" s="45"/>
      <c r="V17" s="45" t="s">
        <v>114</v>
      </c>
      <c r="W17" s="45"/>
      <c r="X17" s="45" t="s">
        <v>115</v>
      </c>
      <c r="Y17" s="45"/>
      <c r="Z17" s="48" t="s">
        <v>116</v>
      </c>
      <c r="AA17" s="48"/>
      <c r="AB17" s="48" t="s">
        <v>117</v>
      </c>
      <c r="AC17" s="48"/>
      <c r="AD17" s="44" t="s">
        <v>118</v>
      </c>
      <c r="AE17" s="44"/>
      <c r="AF17" s="44" t="s">
        <v>119</v>
      </c>
      <c r="AG17" s="44"/>
      <c r="AH17" s="44" t="s">
        <v>120</v>
      </c>
      <c r="AI17" s="44"/>
    </row>
    <row r="18" spans="1:35" ht="87" customHeight="1" x14ac:dyDescent="0.2">
      <c r="A18" s="39"/>
      <c r="B18" s="39"/>
      <c r="C18" s="39"/>
      <c r="D18" s="14" t="s">
        <v>121</v>
      </c>
      <c r="E18" s="14" t="s">
        <v>161</v>
      </c>
      <c r="F18" s="14" t="s">
        <v>121</v>
      </c>
      <c r="G18" s="14" t="s">
        <v>161</v>
      </c>
      <c r="H18" s="14" t="s">
        <v>121</v>
      </c>
      <c r="I18" s="14" t="s">
        <v>161</v>
      </c>
      <c r="J18" s="14" t="s">
        <v>121</v>
      </c>
      <c r="K18" s="14" t="s">
        <v>161</v>
      </c>
      <c r="L18" s="14" t="s">
        <v>121</v>
      </c>
      <c r="M18" s="14" t="s">
        <v>161</v>
      </c>
      <c r="N18" s="14" t="s">
        <v>121</v>
      </c>
      <c r="O18" s="14" t="s">
        <v>161</v>
      </c>
      <c r="P18" s="14" t="s">
        <v>121</v>
      </c>
      <c r="Q18" s="14" t="s">
        <v>161</v>
      </c>
      <c r="R18" s="14" t="s">
        <v>121</v>
      </c>
      <c r="S18" s="14" t="s">
        <v>161</v>
      </c>
      <c r="T18" s="14" t="s">
        <v>121</v>
      </c>
      <c r="U18" s="14" t="s">
        <v>161</v>
      </c>
      <c r="V18" s="14" t="s">
        <v>121</v>
      </c>
      <c r="W18" s="14" t="s">
        <v>161</v>
      </c>
      <c r="X18" s="14" t="s">
        <v>121</v>
      </c>
      <c r="Y18" s="14" t="s">
        <v>161</v>
      </c>
      <c r="Z18" s="14" t="s">
        <v>121</v>
      </c>
      <c r="AA18" s="14" t="s">
        <v>161</v>
      </c>
      <c r="AB18" s="14" t="s">
        <v>121</v>
      </c>
      <c r="AC18" s="14" t="s">
        <v>161</v>
      </c>
      <c r="AD18" s="14" t="s">
        <v>121</v>
      </c>
      <c r="AE18" s="14" t="s">
        <v>161</v>
      </c>
      <c r="AF18" s="14" t="s">
        <v>121</v>
      </c>
      <c r="AG18" s="14" t="s">
        <v>161</v>
      </c>
      <c r="AH18" s="14" t="s">
        <v>121</v>
      </c>
      <c r="AI18" s="14" t="s">
        <v>161</v>
      </c>
    </row>
    <row r="19" spans="1:35" s="18" customFormat="1" ht="15.75" x14ac:dyDescent="0.25">
      <c r="A19" s="15">
        <v>1</v>
      </c>
      <c r="B19" s="16">
        <v>2</v>
      </c>
      <c r="C19" s="15">
        <v>3</v>
      </c>
      <c r="D19" s="17" t="s">
        <v>14</v>
      </c>
      <c r="E19" s="17" t="s">
        <v>15</v>
      </c>
      <c r="F19" s="17" t="s">
        <v>16</v>
      </c>
      <c r="G19" s="17" t="s">
        <v>25</v>
      </c>
      <c r="H19" s="17" t="s">
        <v>10</v>
      </c>
      <c r="I19" s="17" t="s">
        <v>11</v>
      </c>
      <c r="J19" s="17" t="s">
        <v>17</v>
      </c>
      <c r="K19" s="17" t="s">
        <v>18</v>
      </c>
      <c r="L19" s="17" t="s">
        <v>17</v>
      </c>
      <c r="M19" s="17" t="s">
        <v>18</v>
      </c>
      <c r="N19" s="17" t="s">
        <v>35</v>
      </c>
      <c r="O19" s="17" t="s">
        <v>113</v>
      </c>
      <c r="P19" s="17" t="s">
        <v>270</v>
      </c>
      <c r="Q19" s="17" t="s">
        <v>271</v>
      </c>
      <c r="R19" s="17" t="s">
        <v>272</v>
      </c>
      <c r="S19" s="17" t="s">
        <v>273</v>
      </c>
      <c r="T19" s="17" t="s">
        <v>274</v>
      </c>
      <c r="U19" s="17" t="s">
        <v>275</v>
      </c>
      <c r="V19" s="17" t="s">
        <v>12</v>
      </c>
      <c r="W19" s="17" t="s">
        <v>13</v>
      </c>
      <c r="X19" s="17" t="s">
        <v>19</v>
      </c>
      <c r="Y19" s="17" t="s">
        <v>20</v>
      </c>
      <c r="Z19" s="17" t="s">
        <v>21</v>
      </c>
      <c r="AA19" s="17" t="s">
        <v>22</v>
      </c>
      <c r="AB19" s="17" t="s">
        <v>23</v>
      </c>
      <c r="AC19" s="17" t="s">
        <v>24</v>
      </c>
      <c r="AD19" s="17" t="s">
        <v>26</v>
      </c>
      <c r="AE19" s="17" t="s">
        <v>27</v>
      </c>
      <c r="AF19" s="17" t="s">
        <v>28</v>
      </c>
      <c r="AG19" s="17" t="s">
        <v>29</v>
      </c>
      <c r="AH19" s="17" t="s">
        <v>30</v>
      </c>
      <c r="AI19" s="17" t="s">
        <v>31</v>
      </c>
    </row>
    <row r="20" spans="1:35" s="18" customFormat="1" ht="31.5" x14ac:dyDescent="0.25">
      <c r="A20" s="3" t="s">
        <v>62</v>
      </c>
      <c r="B20" s="19" t="s">
        <v>61</v>
      </c>
      <c r="C20" s="16" t="s">
        <v>306</v>
      </c>
      <c r="D20" s="23">
        <f>SUM(D21:D26)</f>
        <v>0</v>
      </c>
      <c r="E20" s="23">
        <f t="shared" ref="E20:AI20" si="0">SUM(E21:E26)</f>
        <v>0</v>
      </c>
      <c r="F20" s="23">
        <f>SUM(F21:F26)</f>
        <v>0</v>
      </c>
      <c r="G20" s="23">
        <f t="shared" si="0"/>
        <v>0</v>
      </c>
      <c r="H20" s="23">
        <f t="shared" si="0"/>
        <v>211.56</v>
      </c>
      <c r="I20" s="23">
        <f t="shared" si="0"/>
        <v>211.56</v>
      </c>
      <c r="J20" s="23">
        <f t="shared" ref="J20:K20" si="1">SUM(J21:J26)</f>
        <v>0</v>
      </c>
      <c r="K20" s="23">
        <f t="shared" si="1"/>
        <v>0</v>
      </c>
      <c r="L20" s="23">
        <f t="shared" si="0"/>
        <v>0</v>
      </c>
      <c r="M20" s="23">
        <f t="shared" si="0"/>
        <v>0</v>
      </c>
      <c r="N20" s="23">
        <f>SUM(N21:N26)</f>
        <v>1199</v>
      </c>
      <c r="O20" s="23">
        <f t="shared" si="0"/>
        <v>1199</v>
      </c>
      <c r="P20" s="23">
        <f>SUM(P21:P26)</f>
        <v>0</v>
      </c>
      <c r="Q20" s="23">
        <v>0</v>
      </c>
      <c r="R20" s="23">
        <f>SUM(R21:R26)</f>
        <v>0</v>
      </c>
      <c r="S20" s="23">
        <v>0</v>
      </c>
      <c r="T20" s="23">
        <f t="shared" si="0"/>
        <v>150</v>
      </c>
      <c r="U20" s="23">
        <f>SUM(U21:U26)</f>
        <v>150</v>
      </c>
      <c r="V20" s="23">
        <f t="shared" si="0"/>
        <v>0</v>
      </c>
      <c r="W20" s="23">
        <f t="shared" si="0"/>
        <v>0</v>
      </c>
      <c r="X20" s="23">
        <f t="shared" si="0"/>
        <v>0</v>
      </c>
      <c r="Y20" s="23">
        <f t="shared" si="0"/>
        <v>0</v>
      </c>
      <c r="Z20" s="23">
        <f t="shared" si="0"/>
        <v>0</v>
      </c>
      <c r="AA20" s="23">
        <f t="shared" si="0"/>
        <v>0</v>
      </c>
      <c r="AB20" s="23">
        <f>SUM(AB21:AB26)</f>
        <v>175.7</v>
      </c>
      <c r="AC20" s="23">
        <f t="shared" si="0"/>
        <v>455.06</v>
      </c>
      <c r="AD20" s="23">
        <f t="shared" si="0"/>
        <v>1.4000000000000001</v>
      </c>
      <c r="AE20" s="23">
        <f t="shared" si="0"/>
        <v>1.43</v>
      </c>
      <c r="AF20" s="23">
        <f t="shared" si="0"/>
        <v>66.22</v>
      </c>
      <c r="AG20" s="23">
        <f t="shared" si="0"/>
        <v>52.830000000000005</v>
      </c>
      <c r="AH20" s="23">
        <f t="shared" si="0"/>
        <v>23.003</v>
      </c>
      <c r="AI20" s="23">
        <f t="shared" si="0"/>
        <v>36.723199999999999</v>
      </c>
    </row>
    <row r="21" spans="1:35" ht="15.75" x14ac:dyDescent="0.25">
      <c r="A21" s="15">
        <v>0.1</v>
      </c>
      <c r="B21" s="28" t="s">
        <v>63</v>
      </c>
      <c r="C21" s="16" t="s">
        <v>109</v>
      </c>
      <c r="D21" s="24">
        <f>D28</f>
        <v>0</v>
      </c>
      <c r="E21" s="24">
        <f t="shared" ref="E21:AI21" si="2">E28</f>
        <v>0</v>
      </c>
      <c r="F21" s="24">
        <f t="shared" si="2"/>
        <v>0</v>
      </c>
      <c r="G21" s="24">
        <f t="shared" si="2"/>
        <v>0</v>
      </c>
      <c r="H21" s="24">
        <f t="shared" si="2"/>
        <v>0</v>
      </c>
      <c r="I21" s="24">
        <f t="shared" si="2"/>
        <v>0</v>
      </c>
      <c r="J21" s="24">
        <v>0</v>
      </c>
      <c r="K21" s="24">
        <v>0</v>
      </c>
      <c r="L21" s="24">
        <v>0</v>
      </c>
      <c r="M21" s="24">
        <v>0</v>
      </c>
      <c r="N21" s="24">
        <f t="shared" si="2"/>
        <v>0</v>
      </c>
      <c r="O21" s="24">
        <f t="shared" si="2"/>
        <v>0</v>
      </c>
      <c r="P21" s="24">
        <v>0</v>
      </c>
      <c r="Q21" s="24">
        <v>0</v>
      </c>
      <c r="R21" s="24">
        <v>0</v>
      </c>
      <c r="S21" s="24">
        <v>0</v>
      </c>
      <c r="T21" s="24">
        <f t="shared" si="2"/>
        <v>0</v>
      </c>
      <c r="U21" s="24">
        <f t="shared" si="2"/>
        <v>0</v>
      </c>
      <c r="V21" s="24">
        <f t="shared" si="2"/>
        <v>0</v>
      </c>
      <c r="W21" s="24">
        <f t="shared" si="2"/>
        <v>0</v>
      </c>
      <c r="X21" s="24">
        <f t="shared" si="2"/>
        <v>0</v>
      </c>
      <c r="Y21" s="24">
        <f t="shared" si="2"/>
        <v>0</v>
      </c>
      <c r="Z21" s="24">
        <f t="shared" si="2"/>
        <v>0</v>
      </c>
      <c r="AA21" s="24">
        <f t="shared" si="2"/>
        <v>0</v>
      </c>
      <c r="AB21" s="24">
        <f t="shared" si="2"/>
        <v>0</v>
      </c>
      <c r="AC21" s="24">
        <f t="shared" si="2"/>
        <v>0</v>
      </c>
      <c r="AD21" s="24">
        <f t="shared" si="2"/>
        <v>0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  <c r="AI21" s="24">
        <f t="shared" si="2"/>
        <v>0</v>
      </c>
    </row>
    <row r="22" spans="1:35" ht="31.5" x14ac:dyDescent="0.25">
      <c r="A22" s="15">
        <v>0.2</v>
      </c>
      <c r="B22" s="28" t="s">
        <v>64</v>
      </c>
      <c r="C22" s="16" t="s">
        <v>109</v>
      </c>
      <c r="D22" s="24">
        <f>D48</f>
        <v>0</v>
      </c>
      <c r="E22" s="24">
        <f t="shared" ref="E22:AI22" si="3">E48</f>
        <v>0</v>
      </c>
      <c r="F22" s="24">
        <f t="shared" si="3"/>
        <v>0</v>
      </c>
      <c r="G22" s="24">
        <f t="shared" si="3"/>
        <v>0</v>
      </c>
      <c r="H22" s="24">
        <f t="shared" si="3"/>
        <v>211.56</v>
      </c>
      <c r="I22" s="24">
        <f t="shared" si="3"/>
        <v>211.56</v>
      </c>
      <c r="J22" s="24">
        <v>0</v>
      </c>
      <c r="K22" s="24">
        <v>0</v>
      </c>
      <c r="L22" s="24">
        <v>0</v>
      </c>
      <c r="M22" s="24">
        <v>0</v>
      </c>
      <c r="N22" s="24">
        <f t="shared" si="3"/>
        <v>1199</v>
      </c>
      <c r="O22" s="24">
        <f t="shared" si="3"/>
        <v>1199</v>
      </c>
      <c r="P22" s="24">
        <f t="shared" si="3"/>
        <v>0</v>
      </c>
      <c r="Q22" s="24">
        <v>0</v>
      </c>
      <c r="R22" s="24">
        <f t="shared" si="3"/>
        <v>0</v>
      </c>
      <c r="S22" s="24">
        <v>0</v>
      </c>
      <c r="T22" s="24">
        <f t="shared" si="3"/>
        <v>150</v>
      </c>
      <c r="U22" s="24">
        <f t="shared" si="3"/>
        <v>150</v>
      </c>
      <c r="V22" s="24">
        <f t="shared" si="3"/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0</v>
      </c>
      <c r="AC22" s="24">
        <f t="shared" si="3"/>
        <v>0</v>
      </c>
      <c r="AD22" s="24">
        <f t="shared" si="3"/>
        <v>0</v>
      </c>
      <c r="AE22" s="24">
        <f t="shared" si="3"/>
        <v>0</v>
      </c>
      <c r="AF22" s="24">
        <f t="shared" si="3"/>
        <v>56.730000000000004</v>
      </c>
      <c r="AG22" s="24">
        <f t="shared" si="3"/>
        <v>33.260000000000005</v>
      </c>
      <c r="AH22" s="24">
        <f t="shared" si="3"/>
        <v>0</v>
      </c>
      <c r="AI22" s="24">
        <f t="shared" si="3"/>
        <v>0</v>
      </c>
    </row>
    <row r="23" spans="1:35" ht="67.5" customHeight="1" x14ac:dyDescent="0.25">
      <c r="A23" s="15">
        <v>0.3</v>
      </c>
      <c r="B23" s="28" t="s">
        <v>65</v>
      </c>
      <c r="C23" s="16" t="s">
        <v>109</v>
      </c>
      <c r="D23" s="24">
        <f t="shared" ref="D23:AI23" si="4">D83</f>
        <v>0</v>
      </c>
      <c r="E23" s="24">
        <f t="shared" si="4"/>
        <v>0</v>
      </c>
      <c r="F23" s="24">
        <f t="shared" si="4"/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v>0</v>
      </c>
      <c r="K23" s="24">
        <v>0</v>
      </c>
      <c r="L23" s="24">
        <v>0</v>
      </c>
      <c r="M23" s="24">
        <v>0</v>
      </c>
      <c r="N23" s="24">
        <f t="shared" si="4"/>
        <v>0</v>
      </c>
      <c r="O23" s="24">
        <f t="shared" si="4"/>
        <v>0</v>
      </c>
      <c r="P23" s="24">
        <v>0</v>
      </c>
      <c r="Q23" s="24">
        <v>0</v>
      </c>
      <c r="R23" s="24">
        <v>0</v>
      </c>
      <c r="S23" s="24">
        <v>0</v>
      </c>
      <c r="T23" s="24">
        <f t="shared" si="4"/>
        <v>0</v>
      </c>
      <c r="U23" s="24">
        <f t="shared" si="4"/>
        <v>0</v>
      </c>
      <c r="V23" s="24">
        <f t="shared" si="4"/>
        <v>0</v>
      </c>
      <c r="W23" s="24">
        <f t="shared" si="4"/>
        <v>0</v>
      </c>
      <c r="X23" s="24">
        <f t="shared" si="4"/>
        <v>0</v>
      </c>
      <c r="Y23" s="24">
        <f t="shared" si="4"/>
        <v>0</v>
      </c>
      <c r="Z23" s="24">
        <f t="shared" si="4"/>
        <v>0</v>
      </c>
      <c r="AA23" s="24">
        <f t="shared" si="4"/>
        <v>0</v>
      </c>
      <c r="AB23" s="24">
        <f t="shared" si="4"/>
        <v>175.7</v>
      </c>
      <c r="AC23" s="24">
        <f t="shared" si="4"/>
        <v>455.06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  <c r="AI23" s="24">
        <f t="shared" si="4"/>
        <v>0</v>
      </c>
    </row>
    <row r="24" spans="1:35" ht="33" customHeight="1" x14ac:dyDescent="0.25">
      <c r="A24" s="15">
        <v>0.4</v>
      </c>
      <c r="B24" s="28" t="s">
        <v>66</v>
      </c>
      <c r="C24" s="16" t="s">
        <v>109</v>
      </c>
      <c r="D24" s="24">
        <f t="shared" ref="D24:AI26" si="5">D90</f>
        <v>0</v>
      </c>
      <c r="E24" s="24">
        <f t="shared" si="5"/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v>0</v>
      </c>
      <c r="K24" s="24">
        <v>0</v>
      </c>
      <c r="L24" s="24">
        <v>0</v>
      </c>
      <c r="M24" s="24">
        <v>0</v>
      </c>
      <c r="N24" s="24">
        <f t="shared" si="5"/>
        <v>0</v>
      </c>
      <c r="O24" s="24">
        <f t="shared" si="5"/>
        <v>0</v>
      </c>
      <c r="P24" s="24">
        <v>0</v>
      </c>
      <c r="Q24" s="24">
        <v>0</v>
      </c>
      <c r="R24" s="24">
        <v>0</v>
      </c>
      <c r="S24" s="24"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</row>
    <row r="25" spans="1:35" ht="47.25" x14ac:dyDescent="0.25">
      <c r="A25" s="15">
        <v>0.5</v>
      </c>
      <c r="B25" s="28" t="s">
        <v>67</v>
      </c>
      <c r="C25" s="16" t="s">
        <v>109</v>
      </c>
      <c r="D25" s="24">
        <f t="shared" si="5"/>
        <v>0</v>
      </c>
      <c r="E25" s="24">
        <f t="shared" si="5"/>
        <v>0</v>
      </c>
      <c r="F25" s="24">
        <f t="shared" si="5"/>
        <v>0</v>
      </c>
      <c r="G25" s="24">
        <f t="shared" si="5"/>
        <v>0</v>
      </c>
      <c r="H25" s="24">
        <f t="shared" si="5"/>
        <v>0</v>
      </c>
      <c r="I25" s="24">
        <f t="shared" si="5"/>
        <v>0</v>
      </c>
      <c r="J25" s="24">
        <v>0</v>
      </c>
      <c r="K25" s="24">
        <v>0</v>
      </c>
      <c r="L25" s="24">
        <v>0</v>
      </c>
      <c r="M25" s="24">
        <v>0</v>
      </c>
      <c r="N25" s="24">
        <f t="shared" si="5"/>
        <v>0</v>
      </c>
      <c r="O25" s="24">
        <f t="shared" si="5"/>
        <v>0</v>
      </c>
      <c r="P25" s="24">
        <v>0</v>
      </c>
      <c r="Q25" s="24">
        <v>0</v>
      </c>
      <c r="R25" s="24">
        <v>0</v>
      </c>
      <c r="S25" s="24">
        <v>0</v>
      </c>
      <c r="T25" s="24">
        <f t="shared" si="5"/>
        <v>0</v>
      </c>
      <c r="U25" s="24">
        <f t="shared" si="5"/>
        <v>0</v>
      </c>
      <c r="V25" s="24">
        <f t="shared" si="5"/>
        <v>0</v>
      </c>
      <c r="W25" s="24">
        <f t="shared" si="5"/>
        <v>0</v>
      </c>
      <c r="X25" s="24">
        <f t="shared" si="5"/>
        <v>0</v>
      </c>
      <c r="Y25" s="24">
        <f t="shared" si="5"/>
        <v>0</v>
      </c>
      <c r="Z25" s="24">
        <f t="shared" si="5"/>
        <v>0</v>
      </c>
      <c r="AA25" s="24">
        <f t="shared" si="5"/>
        <v>0</v>
      </c>
      <c r="AB25" s="24">
        <f t="shared" si="5"/>
        <v>0</v>
      </c>
      <c r="AC25" s="24">
        <f t="shared" si="5"/>
        <v>0</v>
      </c>
      <c r="AD25" s="24">
        <f t="shared" si="5"/>
        <v>0</v>
      </c>
      <c r="AE25" s="24">
        <f t="shared" si="5"/>
        <v>0</v>
      </c>
      <c r="AF25" s="24">
        <f t="shared" si="5"/>
        <v>0</v>
      </c>
      <c r="AG25" s="24">
        <f t="shared" si="5"/>
        <v>0</v>
      </c>
      <c r="AH25" s="24">
        <f t="shared" si="5"/>
        <v>0</v>
      </c>
      <c r="AI25" s="24">
        <f t="shared" si="5"/>
        <v>0</v>
      </c>
    </row>
    <row r="26" spans="1:35" ht="31.5" x14ac:dyDescent="0.25">
      <c r="A26" s="15">
        <v>0.6</v>
      </c>
      <c r="B26" s="28" t="s">
        <v>68</v>
      </c>
      <c r="C26" s="16" t="s">
        <v>109</v>
      </c>
      <c r="D26" s="24">
        <f t="shared" si="5"/>
        <v>0</v>
      </c>
      <c r="E26" s="24">
        <f t="shared" si="5"/>
        <v>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v>0</v>
      </c>
      <c r="K26" s="24">
        <v>0</v>
      </c>
      <c r="L26" s="24">
        <v>0</v>
      </c>
      <c r="M26" s="24">
        <v>0</v>
      </c>
      <c r="N26" s="24">
        <f t="shared" si="5"/>
        <v>0</v>
      </c>
      <c r="O26" s="24">
        <f t="shared" si="5"/>
        <v>0</v>
      </c>
      <c r="P26" s="24">
        <v>0</v>
      </c>
      <c r="Q26" s="24">
        <v>0</v>
      </c>
      <c r="R26" s="24">
        <v>0</v>
      </c>
      <c r="S26" s="24">
        <v>0</v>
      </c>
      <c r="T26" s="24">
        <f t="shared" si="5"/>
        <v>0</v>
      </c>
      <c r="U26" s="24">
        <f t="shared" si="5"/>
        <v>0</v>
      </c>
      <c r="V26" s="24">
        <f t="shared" si="5"/>
        <v>0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1.4000000000000001</v>
      </c>
      <c r="AE26" s="24">
        <f t="shared" si="5"/>
        <v>1.43</v>
      </c>
      <c r="AF26" s="24">
        <f t="shared" si="5"/>
        <v>9.49</v>
      </c>
      <c r="AG26" s="24">
        <f t="shared" si="5"/>
        <v>19.57</v>
      </c>
      <c r="AH26" s="24">
        <f t="shared" si="5"/>
        <v>23.003</v>
      </c>
      <c r="AI26" s="24">
        <f t="shared" si="5"/>
        <v>36.723199999999999</v>
      </c>
    </row>
    <row r="27" spans="1:35" ht="24.75" customHeight="1" x14ac:dyDescent="0.25">
      <c r="A27" s="4">
        <v>1</v>
      </c>
      <c r="B27" s="19" t="s">
        <v>277</v>
      </c>
      <c r="C27" s="29" t="s">
        <v>211</v>
      </c>
      <c r="D27" s="23">
        <f t="shared" ref="D27:I27" si="6">SUM(D28+D48+D83+D90+D91+D92)</f>
        <v>0</v>
      </c>
      <c r="E27" s="23">
        <f t="shared" si="6"/>
        <v>0</v>
      </c>
      <c r="F27" s="23">
        <f t="shared" si="6"/>
        <v>0</v>
      </c>
      <c r="G27" s="23">
        <f t="shared" si="6"/>
        <v>0</v>
      </c>
      <c r="H27" s="23">
        <f t="shared" si="6"/>
        <v>211.56</v>
      </c>
      <c r="I27" s="23">
        <f t="shared" si="6"/>
        <v>211.56</v>
      </c>
      <c r="J27" s="24">
        <v>0</v>
      </c>
      <c r="K27" s="24">
        <v>0</v>
      </c>
      <c r="L27" s="24">
        <v>0</v>
      </c>
      <c r="M27" s="24">
        <v>0</v>
      </c>
      <c r="N27" s="23">
        <f>SUM(N28+N48+N83+N90+N91+N92)</f>
        <v>1199</v>
      </c>
      <c r="O27" s="23">
        <f>SUM(O28+O48+O83+O90+O91+O92)</f>
        <v>1199</v>
      </c>
      <c r="P27" s="24">
        <v>0</v>
      </c>
      <c r="Q27" s="24">
        <v>0</v>
      </c>
      <c r="R27" s="24">
        <v>0</v>
      </c>
      <c r="S27" s="24">
        <v>0</v>
      </c>
      <c r="T27" s="23">
        <f t="shared" ref="T27:AI27" si="7">SUM(T28+T48+T83+T90+T91+T92)</f>
        <v>150</v>
      </c>
      <c r="U27" s="23">
        <f t="shared" si="7"/>
        <v>150</v>
      </c>
      <c r="V27" s="23">
        <f t="shared" si="7"/>
        <v>0</v>
      </c>
      <c r="W27" s="23">
        <f t="shared" si="7"/>
        <v>0</v>
      </c>
      <c r="X27" s="23">
        <f t="shared" si="7"/>
        <v>0</v>
      </c>
      <c r="Y27" s="23">
        <f t="shared" si="7"/>
        <v>0</v>
      </c>
      <c r="Z27" s="23">
        <f t="shared" si="7"/>
        <v>0</v>
      </c>
      <c r="AA27" s="23">
        <f t="shared" si="7"/>
        <v>0</v>
      </c>
      <c r="AB27" s="23">
        <f t="shared" si="7"/>
        <v>175.7</v>
      </c>
      <c r="AC27" s="23">
        <f t="shared" si="7"/>
        <v>455.06</v>
      </c>
      <c r="AD27" s="23">
        <f t="shared" si="7"/>
        <v>1.4000000000000001</v>
      </c>
      <c r="AE27" s="23">
        <f t="shared" si="7"/>
        <v>1.43</v>
      </c>
      <c r="AF27" s="23">
        <f t="shared" si="7"/>
        <v>66.22</v>
      </c>
      <c r="AG27" s="23">
        <f t="shared" si="7"/>
        <v>52.830000000000005</v>
      </c>
      <c r="AH27" s="23">
        <f t="shared" si="7"/>
        <v>23.003</v>
      </c>
      <c r="AI27" s="23">
        <f t="shared" si="7"/>
        <v>36.723199999999999</v>
      </c>
    </row>
    <row r="28" spans="1:35" ht="31.5" x14ac:dyDescent="0.25">
      <c r="A28" s="22" t="s">
        <v>276</v>
      </c>
      <c r="B28" s="28" t="s">
        <v>69</v>
      </c>
      <c r="C28" s="16" t="s">
        <v>109</v>
      </c>
      <c r="D28" s="24">
        <f>D32+D34+D35+D38+D39+D40+D42+D43+D44+D46+D47</f>
        <v>0</v>
      </c>
      <c r="E28" s="24">
        <f>E32+E34+E35+E38+E39+E40+E42+E43+E44+E46+E47</f>
        <v>0</v>
      </c>
      <c r="F28" s="24">
        <f>+F29+F33+F36+F45</f>
        <v>0</v>
      </c>
      <c r="G28" s="24">
        <f t="shared" ref="G28:AI28" si="8">+G29+G33+G36+G45</f>
        <v>0</v>
      </c>
      <c r="H28" s="24">
        <f t="shared" si="8"/>
        <v>0</v>
      </c>
      <c r="I28" s="24">
        <f t="shared" si="8"/>
        <v>0</v>
      </c>
      <c r="J28" s="24">
        <v>0</v>
      </c>
      <c r="K28" s="24">
        <v>0</v>
      </c>
      <c r="L28" s="24">
        <v>0</v>
      </c>
      <c r="M28" s="24">
        <v>0</v>
      </c>
      <c r="N28" s="24">
        <f t="shared" si="8"/>
        <v>0</v>
      </c>
      <c r="O28" s="24">
        <f t="shared" si="8"/>
        <v>0</v>
      </c>
      <c r="P28" s="24">
        <v>0</v>
      </c>
      <c r="Q28" s="24">
        <v>0</v>
      </c>
      <c r="R28" s="24">
        <v>0</v>
      </c>
      <c r="S28" s="24">
        <v>0</v>
      </c>
      <c r="T28" s="24">
        <f t="shared" si="8"/>
        <v>0</v>
      </c>
      <c r="U28" s="24">
        <f t="shared" si="8"/>
        <v>0</v>
      </c>
      <c r="V28" s="24">
        <f t="shared" si="8"/>
        <v>0</v>
      </c>
      <c r="W28" s="24">
        <f t="shared" si="8"/>
        <v>0</v>
      </c>
      <c r="X28" s="24">
        <f t="shared" si="8"/>
        <v>0</v>
      </c>
      <c r="Y28" s="24">
        <f t="shared" si="8"/>
        <v>0</v>
      </c>
      <c r="Z28" s="24">
        <f t="shared" si="8"/>
        <v>0</v>
      </c>
      <c r="AA28" s="24">
        <f t="shared" si="8"/>
        <v>0</v>
      </c>
      <c r="AB28" s="24">
        <f t="shared" si="8"/>
        <v>0</v>
      </c>
      <c r="AC28" s="24">
        <f t="shared" si="8"/>
        <v>0</v>
      </c>
      <c r="AD28" s="24">
        <f t="shared" si="8"/>
        <v>0</v>
      </c>
      <c r="AE28" s="24">
        <f t="shared" si="8"/>
        <v>0</v>
      </c>
      <c r="AF28" s="24">
        <f t="shared" si="8"/>
        <v>0</v>
      </c>
      <c r="AG28" s="24">
        <f t="shared" si="8"/>
        <v>0</v>
      </c>
      <c r="AH28" s="24">
        <f t="shared" si="8"/>
        <v>0</v>
      </c>
      <c r="AI28" s="24">
        <f t="shared" si="8"/>
        <v>0</v>
      </c>
    </row>
    <row r="29" spans="1:35" ht="47.25" x14ac:dyDescent="0.25">
      <c r="A29" s="20" t="s">
        <v>37</v>
      </c>
      <c r="B29" s="28" t="s">
        <v>70</v>
      </c>
      <c r="C29" s="16" t="s">
        <v>109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</row>
    <row r="30" spans="1:35" ht="78.75" x14ac:dyDescent="0.25">
      <c r="A30" s="21" t="s">
        <v>44</v>
      </c>
      <c r="B30" s="28" t="s">
        <v>71</v>
      </c>
      <c r="C30" s="16" t="s">
        <v>109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</row>
    <row r="31" spans="1:35" ht="78.75" x14ac:dyDescent="0.25">
      <c r="A31" s="21" t="s">
        <v>45</v>
      </c>
      <c r="B31" s="28" t="s">
        <v>72</v>
      </c>
      <c r="C31" s="16" t="s">
        <v>109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</row>
    <row r="32" spans="1:35" ht="63" x14ac:dyDescent="0.25">
      <c r="A32" s="3" t="s">
        <v>46</v>
      </c>
      <c r="B32" s="28" t="s">
        <v>73</v>
      </c>
      <c r="C32" s="16" t="s">
        <v>109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</row>
    <row r="33" spans="1:35" ht="47.25" x14ac:dyDescent="0.25">
      <c r="A33" s="22" t="s">
        <v>38</v>
      </c>
      <c r="B33" s="28" t="s">
        <v>74</v>
      </c>
      <c r="C33" s="16" t="s">
        <v>109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</row>
    <row r="34" spans="1:35" ht="78.75" x14ac:dyDescent="0.25">
      <c r="A34" s="3" t="s">
        <v>47</v>
      </c>
      <c r="B34" s="28" t="s">
        <v>75</v>
      </c>
      <c r="C34" s="16" t="s">
        <v>109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</row>
    <row r="35" spans="1:35" ht="47.25" x14ac:dyDescent="0.25">
      <c r="A35" s="3" t="s">
        <v>48</v>
      </c>
      <c r="B35" s="28" t="s">
        <v>76</v>
      </c>
      <c r="C35" s="16" t="s">
        <v>109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</row>
    <row r="36" spans="1:35" ht="63" x14ac:dyDescent="0.25">
      <c r="A36" s="22" t="s">
        <v>39</v>
      </c>
      <c r="B36" s="28" t="s">
        <v>77</v>
      </c>
      <c r="C36" s="16" t="s">
        <v>109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</row>
    <row r="37" spans="1:35" ht="47.25" x14ac:dyDescent="0.25">
      <c r="A37" s="3" t="s">
        <v>49</v>
      </c>
      <c r="B37" s="28" t="s">
        <v>78</v>
      </c>
      <c r="C37" s="16" t="s">
        <v>109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</row>
    <row r="38" spans="1:35" ht="126" x14ac:dyDescent="0.25">
      <c r="A38" s="3" t="s">
        <v>125</v>
      </c>
      <c r="B38" s="28" t="s">
        <v>79</v>
      </c>
      <c r="C38" s="16" t="s">
        <v>109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</row>
    <row r="39" spans="1:35" ht="110.25" x14ac:dyDescent="0.25">
      <c r="A39" s="3" t="s">
        <v>126</v>
      </c>
      <c r="B39" s="28" t="s">
        <v>80</v>
      </c>
      <c r="C39" s="16" t="s">
        <v>109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</row>
    <row r="40" spans="1:35" ht="110.25" x14ac:dyDescent="0.25">
      <c r="A40" s="3" t="s">
        <v>127</v>
      </c>
      <c r="B40" s="28" t="s">
        <v>81</v>
      </c>
      <c r="C40" s="16" t="s">
        <v>109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</row>
    <row r="41" spans="1:35" ht="47.25" x14ac:dyDescent="0.25">
      <c r="A41" s="3" t="s">
        <v>50</v>
      </c>
      <c r="B41" s="28" t="s">
        <v>78</v>
      </c>
      <c r="C41" s="16" t="s">
        <v>109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</row>
    <row r="42" spans="1:35" ht="126" x14ac:dyDescent="0.25">
      <c r="A42" s="3" t="s">
        <v>128</v>
      </c>
      <c r="B42" s="28" t="s">
        <v>79</v>
      </c>
      <c r="C42" s="16" t="s">
        <v>109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</row>
    <row r="43" spans="1:35" ht="110.25" x14ac:dyDescent="0.25">
      <c r="A43" s="3" t="s">
        <v>129</v>
      </c>
      <c r="B43" s="28" t="s">
        <v>80</v>
      </c>
      <c r="C43" s="16" t="s">
        <v>109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</row>
    <row r="44" spans="1:35" ht="110.25" x14ac:dyDescent="0.25">
      <c r="A44" s="3" t="s">
        <v>130</v>
      </c>
      <c r="B44" s="28" t="s">
        <v>82</v>
      </c>
      <c r="C44" s="16" t="s">
        <v>109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</row>
    <row r="45" spans="1:35" ht="96.75" customHeight="1" x14ac:dyDescent="0.25">
      <c r="A45" s="22" t="s">
        <v>40</v>
      </c>
      <c r="B45" s="28" t="s">
        <v>83</v>
      </c>
      <c r="C45" s="16" t="s">
        <v>109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</row>
    <row r="46" spans="1:35" ht="78.75" x14ac:dyDescent="0.25">
      <c r="A46" s="3" t="s">
        <v>51</v>
      </c>
      <c r="B46" s="28" t="s">
        <v>84</v>
      </c>
      <c r="C46" s="16" t="s">
        <v>109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</row>
    <row r="47" spans="1:35" ht="78.75" x14ac:dyDescent="0.25">
      <c r="A47" s="3" t="s">
        <v>52</v>
      </c>
      <c r="B47" s="28" t="s">
        <v>85</v>
      </c>
      <c r="C47" s="16" t="s">
        <v>109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</row>
    <row r="48" spans="1:35" ht="47.25" x14ac:dyDescent="0.25">
      <c r="A48" s="22" t="s">
        <v>36</v>
      </c>
      <c r="B48" s="19" t="s">
        <v>86</v>
      </c>
      <c r="C48" s="29" t="s">
        <v>109</v>
      </c>
      <c r="D48" s="23">
        <f>D50+D51+D65+D73+D76+D78</f>
        <v>0</v>
      </c>
      <c r="E48" s="23">
        <f>E50+E51+E65+E73+E76+E78</f>
        <v>0</v>
      </c>
      <c r="F48" s="23">
        <f>+F49+F64+F74+F75</f>
        <v>0</v>
      </c>
      <c r="G48" s="23">
        <f>+G49+G64+G74+G75</f>
        <v>0</v>
      </c>
      <c r="H48" s="23">
        <f>+H49+H64+H74+H75</f>
        <v>211.56</v>
      </c>
      <c r="I48" s="23">
        <f>+I49+I64+I74+I75</f>
        <v>211.56</v>
      </c>
      <c r="J48" s="24">
        <v>0</v>
      </c>
      <c r="K48" s="24">
        <v>0</v>
      </c>
      <c r="L48" s="24">
        <v>0</v>
      </c>
      <c r="M48" s="24">
        <v>0</v>
      </c>
      <c r="N48" s="23">
        <f>+N49+N64+N74+N75</f>
        <v>1199</v>
      </c>
      <c r="O48" s="23">
        <f>+O49+O64+O74+O75</f>
        <v>1199</v>
      </c>
      <c r="P48" s="24">
        <v>0</v>
      </c>
      <c r="Q48" s="24">
        <v>0</v>
      </c>
      <c r="R48" s="24">
        <v>0</v>
      </c>
      <c r="S48" s="24">
        <v>0</v>
      </c>
      <c r="T48" s="23">
        <f t="shared" ref="T48:AI48" si="9">+T49+T64+T74+T75</f>
        <v>150</v>
      </c>
      <c r="U48" s="23">
        <f t="shared" si="9"/>
        <v>150</v>
      </c>
      <c r="V48" s="23">
        <f t="shared" si="9"/>
        <v>0</v>
      </c>
      <c r="W48" s="23">
        <f t="shared" si="9"/>
        <v>0</v>
      </c>
      <c r="X48" s="23">
        <f t="shared" si="9"/>
        <v>0</v>
      </c>
      <c r="Y48" s="23">
        <f t="shared" si="9"/>
        <v>0</v>
      </c>
      <c r="Z48" s="23">
        <f t="shared" si="9"/>
        <v>0</v>
      </c>
      <c r="AA48" s="23">
        <f t="shared" si="9"/>
        <v>0</v>
      </c>
      <c r="AB48" s="23">
        <f t="shared" si="9"/>
        <v>0</v>
      </c>
      <c r="AC48" s="23">
        <f t="shared" si="9"/>
        <v>0</v>
      </c>
      <c r="AD48" s="23">
        <f t="shared" si="9"/>
        <v>0</v>
      </c>
      <c r="AE48" s="23">
        <f t="shared" si="9"/>
        <v>0</v>
      </c>
      <c r="AF48" s="23">
        <f t="shared" si="9"/>
        <v>56.730000000000004</v>
      </c>
      <c r="AG48" s="23">
        <f t="shared" si="9"/>
        <v>33.260000000000005</v>
      </c>
      <c r="AH48" s="23">
        <f t="shared" si="9"/>
        <v>0</v>
      </c>
      <c r="AI48" s="23">
        <f t="shared" si="9"/>
        <v>0</v>
      </c>
    </row>
    <row r="49" spans="1:35" ht="78.75" x14ac:dyDescent="0.25">
      <c r="A49" s="3" t="s">
        <v>41</v>
      </c>
      <c r="B49" s="28" t="s">
        <v>87</v>
      </c>
      <c r="C49" s="16" t="s">
        <v>109</v>
      </c>
      <c r="D49" s="24">
        <f>+D50+D51</f>
        <v>0</v>
      </c>
      <c r="E49" s="24">
        <v>0</v>
      </c>
      <c r="F49" s="24">
        <f>+F50+F51</f>
        <v>0</v>
      </c>
      <c r="G49" s="24">
        <f t="shared" ref="G49:AI49" si="10">+G50+G51</f>
        <v>0</v>
      </c>
      <c r="H49" s="24">
        <f t="shared" si="10"/>
        <v>6.18</v>
      </c>
      <c r="I49" s="24">
        <f t="shared" si="10"/>
        <v>6.18</v>
      </c>
      <c r="J49" s="24">
        <v>0</v>
      </c>
      <c r="K49" s="24">
        <v>0</v>
      </c>
      <c r="L49" s="24">
        <v>0</v>
      </c>
      <c r="M49" s="24">
        <v>0</v>
      </c>
      <c r="N49" s="24">
        <f t="shared" si="10"/>
        <v>0</v>
      </c>
      <c r="O49" s="24">
        <f t="shared" si="10"/>
        <v>0</v>
      </c>
      <c r="P49" s="24">
        <v>0</v>
      </c>
      <c r="Q49" s="24">
        <v>0</v>
      </c>
      <c r="R49" s="24">
        <v>0</v>
      </c>
      <c r="S49" s="24">
        <v>0</v>
      </c>
      <c r="T49" s="24">
        <f t="shared" si="10"/>
        <v>150</v>
      </c>
      <c r="U49" s="24">
        <f t="shared" si="10"/>
        <v>150</v>
      </c>
      <c r="V49" s="24">
        <f t="shared" si="10"/>
        <v>0</v>
      </c>
      <c r="W49" s="24">
        <f t="shared" si="10"/>
        <v>0</v>
      </c>
      <c r="X49" s="24">
        <f t="shared" si="10"/>
        <v>0</v>
      </c>
      <c r="Y49" s="24">
        <f t="shared" si="10"/>
        <v>0</v>
      </c>
      <c r="Z49" s="24">
        <f t="shared" si="10"/>
        <v>0</v>
      </c>
      <c r="AA49" s="24">
        <f t="shared" si="10"/>
        <v>0</v>
      </c>
      <c r="AB49" s="24">
        <f t="shared" si="10"/>
        <v>0</v>
      </c>
      <c r="AC49" s="24">
        <f t="shared" si="10"/>
        <v>0</v>
      </c>
      <c r="AD49" s="24">
        <f t="shared" si="10"/>
        <v>0</v>
      </c>
      <c r="AE49" s="24">
        <f t="shared" si="10"/>
        <v>0</v>
      </c>
      <c r="AF49" s="24">
        <f t="shared" si="10"/>
        <v>14.169999999999998</v>
      </c>
      <c r="AG49" s="24">
        <f t="shared" si="10"/>
        <v>18.910000000000004</v>
      </c>
      <c r="AH49" s="24">
        <f t="shared" si="10"/>
        <v>0</v>
      </c>
      <c r="AI49" s="24">
        <f t="shared" si="10"/>
        <v>0</v>
      </c>
    </row>
    <row r="50" spans="1:35" ht="36" customHeight="1" x14ac:dyDescent="0.25">
      <c r="A50" s="3" t="s">
        <v>53</v>
      </c>
      <c r="B50" s="28" t="s">
        <v>88</v>
      </c>
      <c r="C50" s="16" t="s">
        <v>109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</row>
    <row r="51" spans="1:35" ht="63" x14ac:dyDescent="0.25">
      <c r="A51" s="3" t="s">
        <v>54</v>
      </c>
      <c r="B51" s="28" t="s">
        <v>89</v>
      </c>
      <c r="C51" s="16" t="s">
        <v>109</v>
      </c>
      <c r="D51" s="24">
        <f t="shared" ref="D51:I51" si="11">SUM(D52:D63)</f>
        <v>0</v>
      </c>
      <c r="E51" s="24">
        <f t="shared" si="11"/>
        <v>0</v>
      </c>
      <c r="F51" s="24">
        <f t="shared" si="11"/>
        <v>0</v>
      </c>
      <c r="G51" s="24">
        <f t="shared" si="11"/>
        <v>0</v>
      </c>
      <c r="H51" s="24">
        <f t="shared" si="11"/>
        <v>6.18</v>
      </c>
      <c r="I51" s="24">
        <f t="shared" si="11"/>
        <v>6.18</v>
      </c>
      <c r="J51" s="24">
        <v>0</v>
      </c>
      <c r="K51" s="24">
        <v>0</v>
      </c>
      <c r="L51" s="24">
        <v>0</v>
      </c>
      <c r="M51" s="24">
        <v>0</v>
      </c>
      <c r="N51" s="24">
        <f>SUM(N52:N63)</f>
        <v>0</v>
      </c>
      <c r="O51" s="24">
        <f>SUM(O52:O63)</f>
        <v>0</v>
      </c>
      <c r="P51" s="24">
        <v>0</v>
      </c>
      <c r="Q51" s="24">
        <v>0</v>
      </c>
      <c r="R51" s="24">
        <v>0</v>
      </c>
      <c r="S51" s="24">
        <v>0</v>
      </c>
      <c r="T51" s="24">
        <f t="shared" ref="T51:AI51" si="12">SUM(T52:T63)</f>
        <v>150</v>
      </c>
      <c r="U51" s="24">
        <f t="shared" si="12"/>
        <v>150</v>
      </c>
      <c r="V51" s="24">
        <f t="shared" si="12"/>
        <v>0</v>
      </c>
      <c r="W51" s="24">
        <f t="shared" si="12"/>
        <v>0</v>
      </c>
      <c r="X51" s="24">
        <f t="shared" si="12"/>
        <v>0</v>
      </c>
      <c r="Y51" s="24">
        <f t="shared" si="12"/>
        <v>0</v>
      </c>
      <c r="Z51" s="24">
        <f t="shared" si="12"/>
        <v>0</v>
      </c>
      <c r="AA51" s="24">
        <f t="shared" si="12"/>
        <v>0</v>
      </c>
      <c r="AB51" s="24">
        <f t="shared" si="12"/>
        <v>0</v>
      </c>
      <c r="AC51" s="24">
        <f t="shared" si="12"/>
        <v>0</v>
      </c>
      <c r="AD51" s="24">
        <f t="shared" si="12"/>
        <v>0</v>
      </c>
      <c r="AE51" s="24">
        <f t="shared" si="12"/>
        <v>0</v>
      </c>
      <c r="AF51" s="24">
        <f t="shared" si="12"/>
        <v>14.169999999999998</v>
      </c>
      <c r="AG51" s="24">
        <f t="shared" si="12"/>
        <v>18.910000000000004</v>
      </c>
      <c r="AH51" s="24">
        <f t="shared" si="12"/>
        <v>0</v>
      </c>
      <c r="AI51" s="24">
        <f t="shared" si="12"/>
        <v>0</v>
      </c>
    </row>
    <row r="52" spans="1:35" ht="85.5" customHeight="1" x14ac:dyDescent="0.25">
      <c r="A52" s="3" t="s">
        <v>146</v>
      </c>
      <c r="B52" s="31" t="s">
        <v>283</v>
      </c>
      <c r="C52" s="16" t="s">
        <v>166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220</v>
      </c>
      <c r="Q52" s="24">
        <v>220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</row>
    <row r="53" spans="1:35" ht="83.25" customHeight="1" x14ac:dyDescent="0.25">
      <c r="A53" s="3" t="s">
        <v>147</v>
      </c>
      <c r="B53" s="31" t="s">
        <v>284</v>
      </c>
      <c r="C53" s="16" t="s">
        <v>167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220</v>
      </c>
      <c r="Q53" s="24">
        <v>220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4.32</v>
      </c>
      <c r="AH53" s="24">
        <v>0</v>
      </c>
      <c r="AI53" s="24">
        <v>0</v>
      </c>
    </row>
    <row r="54" spans="1:35" ht="69" customHeight="1" x14ac:dyDescent="0.25">
      <c r="A54" s="3" t="s">
        <v>148</v>
      </c>
      <c r="B54" s="31" t="s">
        <v>285</v>
      </c>
      <c r="C54" s="16" t="s">
        <v>168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70</v>
      </c>
      <c r="S54" s="24">
        <v>70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2.31</v>
      </c>
      <c r="AH54" s="24">
        <v>0</v>
      </c>
      <c r="AI54" s="24">
        <v>0</v>
      </c>
    </row>
    <row r="55" spans="1:35" ht="105" customHeight="1" x14ac:dyDescent="0.25">
      <c r="A55" s="3" t="s">
        <v>149</v>
      </c>
      <c r="B55" s="31" t="s">
        <v>286</v>
      </c>
      <c r="C55" s="16" t="s">
        <v>169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84</v>
      </c>
      <c r="U55" s="24">
        <v>84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7.92</v>
      </c>
      <c r="AH55" s="24">
        <v>0</v>
      </c>
      <c r="AI55" s="24">
        <v>0</v>
      </c>
    </row>
    <row r="56" spans="1:35" ht="54" customHeight="1" x14ac:dyDescent="0.25">
      <c r="A56" s="3" t="s">
        <v>150</v>
      </c>
      <c r="B56" s="31" t="s">
        <v>287</v>
      </c>
      <c r="C56" s="16" t="s">
        <v>170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66</v>
      </c>
      <c r="U56" s="24">
        <v>66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7</v>
      </c>
      <c r="AG56" s="24">
        <v>0</v>
      </c>
      <c r="AH56" s="24">
        <v>0</v>
      </c>
      <c r="AI56" s="24">
        <v>0</v>
      </c>
    </row>
    <row r="57" spans="1:35" ht="257.25" customHeight="1" x14ac:dyDescent="0.25">
      <c r="A57" s="3" t="s">
        <v>151</v>
      </c>
      <c r="B57" s="31" t="s">
        <v>288</v>
      </c>
      <c r="C57" s="16" t="s">
        <v>171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1.41</v>
      </c>
      <c r="AG57" s="24">
        <v>0.42</v>
      </c>
      <c r="AH57" s="24">
        <v>0</v>
      </c>
      <c r="AI57" s="24">
        <v>0</v>
      </c>
    </row>
    <row r="58" spans="1:35" ht="261.75" customHeight="1" x14ac:dyDescent="0.25">
      <c r="A58" s="3" t="s">
        <v>152</v>
      </c>
      <c r="B58" s="31" t="s">
        <v>289</v>
      </c>
      <c r="C58" s="16" t="s">
        <v>172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0.93</v>
      </c>
      <c r="AG58" s="24">
        <v>0</v>
      </c>
      <c r="AH58" s="24">
        <v>0</v>
      </c>
      <c r="AI58" s="24">
        <v>0</v>
      </c>
    </row>
    <row r="59" spans="1:35" ht="264" customHeight="1" x14ac:dyDescent="0.25">
      <c r="A59" s="3" t="s">
        <v>153</v>
      </c>
      <c r="B59" s="31" t="s">
        <v>290</v>
      </c>
      <c r="C59" s="16" t="s">
        <v>173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5">
        <v>1.45</v>
      </c>
      <c r="AG59" s="24">
        <v>0</v>
      </c>
      <c r="AH59" s="24">
        <v>0</v>
      </c>
      <c r="AI59" s="24">
        <v>0</v>
      </c>
    </row>
    <row r="60" spans="1:35" ht="54.75" customHeight="1" x14ac:dyDescent="0.25">
      <c r="A60" s="3" t="s">
        <v>154</v>
      </c>
      <c r="B60" s="31" t="s">
        <v>291</v>
      </c>
      <c r="C60" s="16" t="s">
        <v>174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0.19</v>
      </c>
      <c r="AG60" s="24">
        <v>0.21</v>
      </c>
      <c r="AH60" s="24">
        <v>0</v>
      </c>
      <c r="AI60" s="24">
        <v>0</v>
      </c>
    </row>
    <row r="61" spans="1:35" ht="69" customHeight="1" x14ac:dyDescent="0.25">
      <c r="A61" s="3" t="s">
        <v>155</v>
      </c>
      <c r="B61" s="31" t="s">
        <v>309</v>
      </c>
      <c r="C61" s="16" t="s">
        <v>175</v>
      </c>
      <c r="D61" s="24">
        <v>0</v>
      </c>
      <c r="E61" s="24">
        <v>0</v>
      </c>
      <c r="F61" s="24">
        <v>0</v>
      </c>
      <c r="G61" s="24">
        <v>0</v>
      </c>
      <c r="H61" s="24">
        <v>2.4</v>
      </c>
      <c r="I61" s="24">
        <v>2.4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1.42</v>
      </c>
      <c r="AG61" s="24">
        <v>1.24</v>
      </c>
      <c r="AH61" s="24">
        <v>0</v>
      </c>
      <c r="AI61" s="24">
        <v>0</v>
      </c>
    </row>
    <row r="62" spans="1:35" ht="68.25" customHeight="1" x14ac:dyDescent="0.25">
      <c r="A62" s="3" t="s">
        <v>156</v>
      </c>
      <c r="B62" s="31" t="s">
        <v>310</v>
      </c>
      <c r="C62" s="16" t="s">
        <v>176</v>
      </c>
      <c r="D62" s="24">
        <v>0</v>
      </c>
      <c r="E62" s="24">
        <v>0</v>
      </c>
      <c r="F62" s="24">
        <v>0</v>
      </c>
      <c r="G62" s="24">
        <v>0</v>
      </c>
      <c r="H62" s="24">
        <v>3.78</v>
      </c>
      <c r="I62" s="24">
        <v>3.78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1.77</v>
      </c>
      <c r="AG62" s="24">
        <v>1.6</v>
      </c>
      <c r="AH62" s="24">
        <v>0</v>
      </c>
      <c r="AI62" s="24">
        <v>0</v>
      </c>
    </row>
    <row r="63" spans="1:35" ht="27" customHeight="1" x14ac:dyDescent="0.25">
      <c r="A63" s="3" t="s">
        <v>193</v>
      </c>
      <c r="B63" s="31" t="s">
        <v>292</v>
      </c>
      <c r="C63" s="16" t="s">
        <v>196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0.89</v>
      </c>
      <c r="AH63" s="24">
        <v>0</v>
      </c>
      <c r="AI63" s="24">
        <v>0</v>
      </c>
    </row>
    <row r="64" spans="1:35" ht="47.25" x14ac:dyDescent="0.25">
      <c r="A64" s="22" t="s">
        <v>42</v>
      </c>
      <c r="B64" s="28" t="s">
        <v>90</v>
      </c>
      <c r="C64" s="16" t="s">
        <v>109</v>
      </c>
      <c r="D64" s="24">
        <f>+D65+D73</f>
        <v>0</v>
      </c>
      <c r="E64" s="24">
        <f t="shared" ref="E64:AE64" si="13">+E65+E73</f>
        <v>0</v>
      </c>
      <c r="F64" s="24">
        <f>+F65+F73</f>
        <v>0</v>
      </c>
      <c r="G64" s="24">
        <f t="shared" si="13"/>
        <v>0</v>
      </c>
      <c r="H64" s="24">
        <f t="shared" si="13"/>
        <v>205.38</v>
      </c>
      <c r="I64" s="24">
        <f t="shared" si="13"/>
        <v>205.38</v>
      </c>
      <c r="J64" s="24">
        <v>0</v>
      </c>
      <c r="K64" s="24">
        <v>0</v>
      </c>
      <c r="L64" s="24">
        <v>0</v>
      </c>
      <c r="M64" s="24">
        <v>0</v>
      </c>
      <c r="N64" s="24">
        <f t="shared" si="13"/>
        <v>1199</v>
      </c>
      <c r="O64" s="24">
        <f t="shared" si="13"/>
        <v>1199</v>
      </c>
      <c r="P64" s="24">
        <v>0</v>
      </c>
      <c r="Q64" s="24">
        <v>0</v>
      </c>
      <c r="R64" s="24">
        <v>0</v>
      </c>
      <c r="S64" s="24">
        <v>0</v>
      </c>
      <c r="T64" s="24">
        <f t="shared" si="13"/>
        <v>0</v>
      </c>
      <c r="U64" s="24">
        <f t="shared" si="13"/>
        <v>0</v>
      </c>
      <c r="V64" s="24">
        <f t="shared" si="13"/>
        <v>0</v>
      </c>
      <c r="W64" s="24">
        <f t="shared" si="13"/>
        <v>0</v>
      </c>
      <c r="X64" s="24">
        <f t="shared" si="13"/>
        <v>0</v>
      </c>
      <c r="Y64" s="24">
        <f t="shared" si="13"/>
        <v>0</v>
      </c>
      <c r="Z64" s="24">
        <f t="shared" si="13"/>
        <v>0</v>
      </c>
      <c r="AA64" s="24">
        <f t="shared" si="13"/>
        <v>0</v>
      </c>
      <c r="AB64" s="24">
        <f t="shared" si="13"/>
        <v>0</v>
      </c>
      <c r="AC64" s="24">
        <f t="shared" si="13"/>
        <v>0</v>
      </c>
      <c r="AD64" s="24">
        <f t="shared" si="13"/>
        <v>0</v>
      </c>
      <c r="AE64" s="24">
        <f t="shared" si="13"/>
        <v>0</v>
      </c>
      <c r="AF64" s="24">
        <f>+AF65+AF73</f>
        <v>27.25</v>
      </c>
      <c r="AG64" s="24">
        <f>+AG65+AG73</f>
        <v>11.25</v>
      </c>
      <c r="AH64" s="24">
        <f>+AH65+AH73</f>
        <v>0</v>
      </c>
      <c r="AI64" s="24">
        <f>+AI65+AI73</f>
        <v>0</v>
      </c>
    </row>
    <row r="65" spans="1:35" ht="31.5" x14ac:dyDescent="0.25">
      <c r="A65" s="3" t="s">
        <v>55</v>
      </c>
      <c r="B65" s="28" t="s">
        <v>91</v>
      </c>
      <c r="C65" s="16" t="s">
        <v>109</v>
      </c>
      <c r="D65" s="24">
        <f>SUM(D66:D72)</f>
        <v>0</v>
      </c>
      <c r="E65" s="24">
        <f t="shared" ref="E65:AI65" si="14">SUM(E66:E72)</f>
        <v>0</v>
      </c>
      <c r="F65" s="24">
        <f t="shared" si="14"/>
        <v>0</v>
      </c>
      <c r="G65" s="24">
        <f t="shared" si="14"/>
        <v>0</v>
      </c>
      <c r="H65" s="24">
        <f t="shared" si="14"/>
        <v>205.38</v>
      </c>
      <c r="I65" s="24">
        <f t="shared" si="14"/>
        <v>205.38</v>
      </c>
      <c r="J65" s="24">
        <v>0</v>
      </c>
      <c r="K65" s="24">
        <v>0</v>
      </c>
      <c r="L65" s="24">
        <v>0</v>
      </c>
      <c r="M65" s="24">
        <v>0</v>
      </c>
      <c r="N65" s="24">
        <f t="shared" si="14"/>
        <v>1199</v>
      </c>
      <c r="O65" s="24">
        <f t="shared" si="14"/>
        <v>1199</v>
      </c>
      <c r="P65" s="24">
        <v>0</v>
      </c>
      <c r="Q65" s="24">
        <v>0</v>
      </c>
      <c r="R65" s="24">
        <v>0</v>
      </c>
      <c r="S65" s="24">
        <v>0</v>
      </c>
      <c r="T65" s="24">
        <f t="shared" si="14"/>
        <v>0</v>
      </c>
      <c r="U65" s="24">
        <f t="shared" si="14"/>
        <v>0</v>
      </c>
      <c r="V65" s="24">
        <f t="shared" si="14"/>
        <v>0</v>
      </c>
      <c r="W65" s="24">
        <f t="shared" si="14"/>
        <v>0</v>
      </c>
      <c r="X65" s="24">
        <f t="shared" si="14"/>
        <v>0</v>
      </c>
      <c r="Y65" s="24">
        <f t="shared" si="14"/>
        <v>0</v>
      </c>
      <c r="Z65" s="24">
        <f t="shared" si="14"/>
        <v>0</v>
      </c>
      <c r="AA65" s="24">
        <f t="shared" si="14"/>
        <v>0</v>
      </c>
      <c r="AB65" s="24">
        <f t="shared" si="14"/>
        <v>0</v>
      </c>
      <c r="AC65" s="24">
        <f t="shared" si="14"/>
        <v>0</v>
      </c>
      <c r="AD65" s="24">
        <f t="shared" si="14"/>
        <v>0</v>
      </c>
      <c r="AE65" s="24">
        <f t="shared" si="14"/>
        <v>0</v>
      </c>
      <c r="AF65" s="24">
        <f t="shared" si="14"/>
        <v>27.25</v>
      </c>
      <c r="AG65" s="24">
        <f t="shared" si="14"/>
        <v>11.25</v>
      </c>
      <c r="AH65" s="24">
        <f t="shared" si="14"/>
        <v>0</v>
      </c>
      <c r="AI65" s="24">
        <f t="shared" si="14"/>
        <v>0</v>
      </c>
    </row>
    <row r="66" spans="1:35" ht="47.25" x14ac:dyDescent="0.25">
      <c r="A66" s="3" t="s">
        <v>131</v>
      </c>
      <c r="B66" s="33" t="s">
        <v>308</v>
      </c>
      <c r="C66" s="16" t="s">
        <v>202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11.84</v>
      </c>
      <c r="AG66" s="24">
        <v>0</v>
      </c>
      <c r="AH66" s="24">
        <v>0</v>
      </c>
      <c r="AI66" s="24">
        <v>0</v>
      </c>
    </row>
    <row r="67" spans="1:35" ht="94.5" x14ac:dyDescent="0.25">
      <c r="A67" s="3" t="s">
        <v>132</v>
      </c>
      <c r="B67" s="31" t="s">
        <v>293</v>
      </c>
      <c r="C67" s="16" t="s">
        <v>177</v>
      </c>
      <c r="D67" s="24">
        <v>0</v>
      </c>
      <c r="E67" s="24">
        <v>0</v>
      </c>
      <c r="F67" s="24">
        <v>0</v>
      </c>
      <c r="G67" s="24">
        <v>0</v>
      </c>
      <c r="H67" s="24">
        <v>205.38</v>
      </c>
      <c r="I67" s="24">
        <v>205.38</v>
      </c>
      <c r="J67" s="24">
        <v>28.24</v>
      </c>
      <c r="K67" s="24">
        <v>28.24</v>
      </c>
      <c r="L67" s="24">
        <v>327.60000000000002</v>
      </c>
      <c r="M67" s="24">
        <v>327.60000000000002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5.26</v>
      </c>
      <c r="AG67" s="24">
        <v>0</v>
      </c>
      <c r="AH67" s="24">
        <v>0</v>
      </c>
      <c r="AI67" s="24">
        <v>0</v>
      </c>
    </row>
    <row r="68" spans="1:35" ht="51.75" customHeight="1" x14ac:dyDescent="0.25">
      <c r="A68" s="3" t="s">
        <v>197</v>
      </c>
      <c r="B68" s="31" t="s">
        <v>294</v>
      </c>
      <c r="C68" s="16" t="s">
        <v>205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3.44</v>
      </c>
      <c r="AH68" s="24">
        <v>0</v>
      </c>
      <c r="AI68" s="24">
        <v>0</v>
      </c>
    </row>
    <row r="69" spans="1:35" ht="47.25" x14ac:dyDescent="0.25">
      <c r="A69" s="3" t="s">
        <v>198</v>
      </c>
      <c r="B69" s="31" t="s">
        <v>295</v>
      </c>
      <c r="C69" s="16" t="s">
        <v>206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1.28</v>
      </c>
      <c r="K69" s="24">
        <v>1.28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0.78</v>
      </c>
      <c r="AH69" s="24">
        <v>0</v>
      </c>
      <c r="AI69" s="24">
        <v>0</v>
      </c>
    </row>
    <row r="70" spans="1:35" ht="47.25" x14ac:dyDescent="0.25">
      <c r="A70" s="3" t="s">
        <v>199</v>
      </c>
      <c r="B70" s="31" t="s">
        <v>296</v>
      </c>
      <c r="C70" s="16" t="s">
        <v>207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0.44</v>
      </c>
      <c r="K70" s="24">
        <v>0.44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0.28000000000000003</v>
      </c>
      <c r="AH70" s="24">
        <v>0</v>
      </c>
      <c r="AI70" s="24">
        <v>0</v>
      </c>
    </row>
    <row r="71" spans="1:35" ht="78.75" x14ac:dyDescent="0.25">
      <c r="A71" s="3" t="s">
        <v>200</v>
      </c>
      <c r="B71" s="31" t="s">
        <v>297</v>
      </c>
      <c r="C71" s="16" t="s">
        <v>178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2.4</v>
      </c>
      <c r="AG71" s="24">
        <v>0</v>
      </c>
      <c r="AH71" s="24">
        <v>0</v>
      </c>
      <c r="AI71" s="24">
        <v>0</v>
      </c>
    </row>
    <row r="72" spans="1:35" ht="63" x14ac:dyDescent="0.25">
      <c r="A72" s="3" t="s">
        <v>201</v>
      </c>
      <c r="B72" s="31" t="s">
        <v>298</v>
      </c>
      <c r="C72" s="16" t="s">
        <v>179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1199</v>
      </c>
      <c r="O72" s="24">
        <v>1199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7.75</v>
      </c>
      <c r="AG72" s="24">
        <v>6.75</v>
      </c>
      <c r="AH72" s="24">
        <v>0</v>
      </c>
      <c r="AI72" s="24">
        <v>0</v>
      </c>
    </row>
    <row r="73" spans="1:35" ht="47.25" x14ac:dyDescent="0.25">
      <c r="A73" s="3" t="s">
        <v>56</v>
      </c>
      <c r="B73" s="28" t="s">
        <v>92</v>
      </c>
      <c r="C73" s="16" t="s">
        <v>109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</row>
    <row r="74" spans="1:35" ht="47.25" x14ac:dyDescent="0.25">
      <c r="A74" s="22" t="s">
        <v>157</v>
      </c>
      <c r="B74" s="28" t="s">
        <v>93</v>
      </c>
      <c r="C74" s="16" t="s">
        <v>109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</row>
    <row r="75" spans="1:35" ht="63" x14ac:dyDescent="0.25">
      <c r="A75" s="22" t="s">
        <v>43</v>
      </c>
      <c r="B75" s="28" t="s">
        <v>94</v>
      </c>
      <c r="C75" s="16" t="s">
        <v>109</v>
      </c>
      <c r="D75" s="24">
        <f t="shared" ref="D75:I75" si="15">+D76+D78</f>
        <v>0</v>
      </c>
      <c r="E75" s="24">
        <f t="shared" si="15"/>
        <v>0</v>
      </c>
      <c r="F75" s="24">
        <f t="shared" si="15"/>
        <v>0</v>
      </c>
      <c r="G75" s="24">
        <f t="shared" si="15"/>
        <v>0</v>
      </c>
      <c r="H75" s="24">
        <f t="shared" si="15"/>
        <v>0</v>
      </c>
      <c r="I75" s="24">
        <f t="shared" si="15"/>
        <v>0</v>
      </c>
      <c r="J75" s="24">
        <v>0</v>
      </c>
      <c r="K75" s="24">
        <v>0</v>
      </c>
      <c r="L75" s="24">
        <v>0</v>
      </c>
      <c r="M75" s="24">
        <v>0</v>
      </c>
      <c r="N75" s="24">
        <f>+N76+N78</f>
        <v>0</v>
      </c>
      <c r="O75" s="24">
        <f>+O76+O78</f>
        <v>0</v>
      </c>
      <c r="P75" s="24">
        <v>0</v>
      </c>
      <c r="Q75" s="24">
        <v>0</v>
      </c>
      <c r="R75" s="24">
        <v>0</v>
      </c>
      <c r="S75" s="24">
        <v>0</v>
      </c>
      <c r="T75" s="24">
        <f t="shared" ref="T75:AI75" si="16">+T76+T78</f>
        <v>0</v>
      </c>
      <c r="U75" s="24">
        <f t="shared" si="16"/>
        <v>0</v>
      </c>
      <c r="V75" s="24">
        <f t="shared" si="16"/>
        <v>0</v>
      </c>
      <c r="W75" s="24">
        <f t="shared" si="16"/>
        <v>0</v>
      </c>
      <c r="X75" s="24">
        <f t="shared" si="16"/>
        <v>0</v>
      </c>
      <c r="Y75" s="24">
        <f t="shared" si="16"/>
        <v>0</v>
      </c>
      <c r="Z75" s="24">
        <f t="shared" si="16"/>
        <v>0</v>
      </c>
      <c r="AA75" s="24">
        <f t="shared" si="16"/>
        <v>0</v>
      </c>
      <c r="AB75" s="24">
        <f t="shared" si="16"/>
        <v>0</v>
      </c>
      <c r="AC75" s="24">
        <f t="shared" si="16"/>
        <v>0</v>
      </c>
      <c r="AD75" s="24">
        <f t="shared" si="16"/>
        <v>0</v>
      </c>
      <c r="AE75" s="24">
        <f t="shared" si="16"/>
        <v>0</v>
      </c>
      <c r="AF75" s="24">
        <f t="shared" si="16"/>
        <v>15.31</v>
      </c>
      <c r="AG75" s="24">
        <f t="shared" si="16"/>
        <v>3.0999999999999996</v>
      </c>
      <c r="AH75" s="24">
        <f t="shared" si="16"/>
        <v>0</v>
      </c>
      <c r="AI75" s="24">
        <f t="shared" si="16"/>
        <v>0</v>
      </c>
    </row>
    <row r="76" spans="1:35" ht="31.5" x14ac:dyDescent="0.25">
      <c r="A76" s="3" t="s">
        <v>57</v>
      </c>
      <c r="B76" s="28" t="s">
        <v>95</v>
      </c>
      <c r="C76" s="16" t="s">
        <v>109</v>
      </c>
      <c r="D76" s="24">
        <f t="shared" ref="D76:I76" si="17">SUM(D77:D77)</f>
        <v>0</v>
      </c>
      <c r="E76" s="24">
        <f t="shared" si="17"/>
        <v>0</v>
      </c>
      <c r="F76" s="24">
        <f t="shared" si="17"/>
        <v>0</v>
      </c>
      <c r="G76" s="24">
        <f t="shared" si="17"/>
        <v>0</v>
      </c>
      <c r="H76" s="24">
        <f t="shared" si="17"/>
        <v>0</v>
      </c>
      <c r="I76" s="24">
        <f t="shared" si="17"/>
        <v>0</v>
      </c>
      <c r="J76" s="24">
        <v>0</v>
      </c>
      <c r="K76" s="24">
        <v>0</v>
      </c>
      <c r="L76" s="24">
        <v>0</v>
      </c>
      <c r="M76" s="24">
        <v>0</v>
      </c>
      <c r="N76" s="24">
        <f>SUM(N77:N77)</f>
        <v>0</v>
      </c>
      <c r="O76" s="24">
        <f>SUM(O77:O77)</f>
        <v>0</v>
      </c>
      <c r="P76" s="24">
        <v>0</v>
      </c>
      <c r="Q76" s="24">
        <v>0</v>
      </c>
      <c r="R76" s="24">
        <v>0</v>
      </c>
      <c r="S76" s="24">
        <v>0</v>
      </c>
      <c r="T76" s="24">
        <f t="shared" ref="T76:AI76" si="18">SUM(T77:T77)</f>
        <v>0</v>
      </c>
      <c r="U76" s="24">
        <f t="shared" si="18"/>
        <v>0</v>
      </c>
      <c r="V76" s="24">
        <f t="shared" si="18"/>
        <v>0</v>
      </c>
      <c r="W76" s="24">
        <f t="shared" si="18"/>
        <v>0</v>
      </c>
      <c r="X76" s="24">
        <f t="shared" si="18"/>
        <v>0</v>
      </c>
      <c r="Y76" s="24">
        <f t="shared" si="18"/>
        <v>0</v>
      </c>
      <c r="Z76" s="24">
        <f t="shared" si="18"/>
        <v>0</v>
      </c>
      <c r="AA76" s="24">
        <f t="shared" si="18"/>
        <v>0</v>
      </c>
      <c r="AB76" s="24">
        <f t="shared" si="18"/>
        <v>0</v>
      </c>
      <c r="AC76" s="24">
        <f t="shared" si="18"/>
        <v>0</v>
      </c>
      <c r="AD76" s="24">
        <f t="shared" si="18"/>
        <v>0</v>
      </c>
      <c r="AE76" s="24">
        <f t="shared" si="18"/>
        <v>0</v>
      </c>
      <c r="AF76" s="24">
        <f t="shared" si="18"/>
        <v>6.5</v>
      </c>
      <c r="AG76" s="24">
        <f t="shared" si="18"/>
        <v>0</v>
      </c>
      <c r="AH76" s="24">
        <f t="shared" si="18"/>
        <v>0</v>
      </c>
      <c r="AI76" s="24">
        <f t="shared" si="18"/>
        <v>0</v>
      </c>
    </row>
    <row r="77" spans="1:35" ht="119.25" customHeight="1" x14ac:dyDescent="0.25">
      <c r="A77" s="3" t="s">
        <v>133</v>
      </c>
      <c r="B77" s="31" t="s">
        <v>305</v>
      </c>
      <c r="C77" s="16" t="s">
        <v>181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6.5</v>
      </c>
      <c r="AG77" s="24">
        <v>0</v>
      </c>
      <c r="AH77" s="24">
        <v>0</v>
      </c>
      <c r="AI77" s="24">
        <v>0</v>
      </c>
    </row>
    <row r="78" spans="1:35" ht="51.75" customHeight="1" x14ac:dyDescent="0.25">
      <c r="A78" s="3" t="s">
        <v>58</v>
      </c>
      <c r="B78" s="28" t="s">
        <v>96</v>
      </c>
      <c r="C78" s="16" t="s">
        <v>109</v>
      </c>
      <c r="D78" s="24">
        <f>SUM(D79:D82)</f>
        <v>0</v>
      </c>
      <c r="E78" s="24">
        <f t="shared" ref="E78:AI78" si="19">SUM(E79:E82)</f>
        <v>0</v>
      </c>
      <c r="F78" s="24">
        <f t="shared" si="19"/>
        <v>0</v>
      </c>
      <c r="G78" s="24">
        <f t="shared" si="19"/>
        <v>0</v>
      </c>
      <c r="H78" s="24">
        <f t="shared" si="19"/>
        <v>0</v>
      </c>
      <c r="I78" s="24">
        <f t="shared" si="19"/>
        <v>0</v>
      </c>
      <c r="J78" s="24">
        <f t="shared" si="19"/>
        <v>0</v>
      </c>
      <c r="K78" s="24">
        <f t="shared" si="19"/>
        <v>0</v>
      </c>
      <c r="L78" s="24">
        <f t="shared" si="19"/>
        <v>0</v>
      </c>
      <c r="M78" s="24">
        <f t="shared" si="19"/>
        <v>0</v>
      </c>
      <c r="N78" s="24">
        <f t="shared" si="19"/>
        <v>0</v>
      </c>
      <c r="O78" s="24">
        <f t="shared" si="19"/>
        <v>0</v>
      </c>
      <c r="P78" s="24">
        <f t="shared" si="19"/>
        <v>0</v>
      </c>
      <c r="Q78" s="24">
        <f t="shared" si="19"/>
        <v>0</v>
      </c>
      <c r="R78" s="24">
        <f t="shared" si="19"/>
        <v>0</v>
      </c>
      <c r="S78" s="24">
        <f t="shared" si="19"/>
        <v>0</v>
      </c>
      <c r="T78" s="24">
        <f t="shared" si="19"/>
        <v>0</v>
      </c>
      <c r="U78" s="24">
        <f t="shared" si="19"/>
        <v>0</v>
      </c>
      <c r="V78" s="24">
        <f t="shared" si="19"/>
        <v>0</v>
      </c>
      <c r="W78" s="24">
        <f t="shared" si="19"/>
        <v>0</v>
      </c>
      <c r="X78" s="24">
        <f t="shared" si="19"/>
        <v>0</v>
      </c>
      <c r="Y78" s="24">
        <f t="shared" si="19"/>
        <v>0</v>
      </c>
      <c r="Z78" s="24">
        <f t="shared" si="19"/>
        <v>0</v>
      </c>
      <c r="AA78" s="24">
        <f t="shared" si="19"/>
        <v>0</v>
      </c>
      <c r="AB78" s="24">
        <f t="shared" si="19"/>
        <v>0</v>
      </c>
      <c r="AC78" s="24">
        <f t="shared" si="19"/>
        <v>0</v>
      </c>
      <c r="AD78" s="24">
        <f t="shared" si="19"/>
        <v>0</v>
      </c>
      <c r="AE78" s="24">
        <f t="shared" si="19"/>
        <v>0</v>
      </c>
      <c r="AF78" s="24">
        <f t="shared" si="19"/>
        <v>8.81</v>
      </c>
      <c r="AG78" s="24">
        <f t="shared" si="19"/>
        <v>3.0999999999999996</v>
      </c>
      <c r="AH78" s="24">
        <f t="shared" si="19"/>
        <v>0</v>
      </c>
      <c r="AI78" s="24">
        <f t="shared" si="19"/>
        <v>0</v>
      </c>
    </row>
    <row r="79" spans="1:35" ht="75" customHeight="1" x14ac:dyDescent="0.25">
      <c r="A79" s="3" t="s">
        <v>162</v>
      </c>
      <c r="B79" s="31" t="s">
        <v>300</v>
      </c>
      <c r="C79" s="16" t="s">
        <v>208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0.48</v>
      </c>
      <c r="AH79" s="24">
        <v>0</v>
      </c>
      <c r="AI79" s="24">
        <v>0</v>
      </c>
    </row>
    <row r="80" spans="1:35" ht="40.5" customHeight="1" x14ac:dyDescent="0.25">
      <c r="A80" s="3" t="s">
        <v>163</v>
      </c>
      <c r="B80" s="31" t="s">
        <v>301</v>
      </c>
      <c r="C80" s="16" t="s">
        <v>209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0.11</v>
      </c>
      <c r="AH80" s="24">
        <v>0</v>
      </c>
      <c r="AI80" s="24">
        <v>0</v>
      </c>
    </row>
    <row r="81" spans="1:35" ht="54" customHeight="1" x14ac:dyDescent="0.25">
      <c r="A81" s="3" t="s">
        <v>164</v>
      </c>
      <c r="B81" s="31" t="s">
        <v>165</v>
      </c>
      <c r="C81" s="16" t="s">
        <v>210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0.4</v>
      </c>
      <c r="AH81" s="24">
        <v>0</v>
      </c>
      <c r="AI81" s="24">
        <v>0</v>
      </c>
    </row>
    <row r="82" spans="1:35" ht="229.5" customHeight="1" x14ac:dyDescent="0.25">
      <c r="A82" s="3" t="s">
        <v>307</v>
      </c>
      <c r="B82" s="32" t="s">
        <v>299</v>
      </c>
      <c r="C82" s="16" t="s">
        <v>180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8.81</v>
      </c>
      <c r="AG82" s="24">
        <v>2.11</v>
      </c>
      <c r="AH82" s="24">
        <v>0</v>
      </c>
      <c r="AI82" s="24">
        <v>0</v>
      </c>
    </row>
    <row r="83" spans="1:35" ht="78" customHeight="1" x14ac:dyDescent="0.25">
      <c r="A83" s="22" t="s">
        <v>97</v>
      </c>
      <c r="B83" s="19" t="s">
        <v>98</v>
      </c>
      <c r="C83" s="29" t="s">
        <v>109</v>
      </c>
      <c r="D83" s="23">
        <f t="shared" ref="D83:AI83" si="20">D84+D85</f>
        <v>0</v>
      </c>
      <c r="E83" s="23">
        <f t="shared" si="20"/>
        <v>0</v>
      </c>
      <c r="F83" s="23">
        <f t="shared" si="20"/>
        <v>0</v>
      </c>
      <c r="G83" s="23">
        <f t="shared" si="20"/>
        <v>0</v>
      </c>
      <c r="H83" s="23">
        <f t="shared" si="20"/>
        <v>0</v>
      </c>
      <c r="I83" s="23">
        <f t="shared" si="20"/>
        <v>0</v>
      </c>
      <c r="J83" s="24">
        <v>0</v>
      </c>
      <c r="K83" s="24">
        <v>0</v>
      </c>
      <c r="L83" s="24">
        <v>0</v>
      </c>
      <c r="M83" s="24">
        <v>0</v>
      </c>
      <c r="N83" s="23">
        <f t="shared" si="20"/>
        <v>0</v>
      </c>
      <c r="O83" s="23">
        <f t="shared" si="20"/>
        <v>0</v>
      </c>
      <c r="P83" s="24">
        <v>0</v>
      </c>
      <c r="Q83" s="24">
        <v>0</v>
      </c>
      <c r="R83" s="24">
        <v>0</v>
      </c>
      <c r="S83" s="24">
        <v>0</v>
      </c>
      <c r="T83" s="23">
        <f t="shared" si="20"/>
        <v>0</v>
      </c>
      <c r="U83" s="23">
        <f t="shared" si="20"/>
        <v>0</v>
      </c>
      <c r="V83" s="23">
        <f t="shared" si="20"/>
        <v>0</v>
      </c>
      <c r="W83" s="23">
        <f t="shared" si="20"/>
        <v>0</v>
      </c>
      <c r="X83" s="23">
        <f t="shared" si="20"/>
        <v>0</v>
      </c>
      <c r="Y83" s="23">
        <f t="shared" si="20"/>
        <v>0</v>
      </c>
      <c r="Z83" s="23">
        <f t="shared" si="20"/>
        <v>0</v>
      </c>
      <c r="AA83" s="23">
        <f t="shared" si="20"/>
        <v>0</v>
      </c>
      <c r="AB83" s="23">
        <f t="shared" si="20"/>
        <v>175.7</v>
      </c>
      <c r="AC83" s="23">
        <f t="shared" si="20"/>
        <v>455.06</v>
      </c>
      <c r="AD83" s="23">
        <f t="shared" si="20"/>
        <v>0</v>
      </c>
      <c r="AE83" s="23">
        <f t="shared" si="20"/>
        <v>0</v>
      </c>
      <c r="AF83" s="23">
        <f t="shared" si="20"/>
        <v>0</v>
      </c>
      <c r="AG83" s="23">
        <f t="shared" si="20"/>
        <v>0</v>
      </c>
      <c r="AH83" s="23">
        <f t="shared" si="20"/>
        <v>0</v>
      </c>
      <c r="AI83" s="23">
        <f t="shared" si="20"/>
        <v>0</v>
      </c>
    </row>
    <row r="84" spans="1:35" ht="78.75" x14ac:dyDescent="0.25">
      <c r="A84" s="3" t="s">
        <v>99</v>
      </c>
      <c r="B84" s="28" t="s">
        <v>100</v>
      </c>
      <c r="C84" s="16" t="s">
        <v>109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</row>
    <row r="85" spans="1:35" ht="78.75" x14ac:dyDescent="0.25">
      <c r="A85" s="22" t="s">
        <v>101</v>
      </c>
      <c r="B85" s="28" t="s">
        <v>102</v>
      </c>
      <c r="C85" s="16" t="s">
        <v>109</v>
      </c>
      <c r="D85" s="24">
        <f t="shared" ref="D85:I85" si="21">SUM(D86:D89)</f>
        <v>0</v>
      </c>
      <c r="E85" s="24">
        <f t="shared" si="21"/>
        <v>0</v>
      </c>
      <c r="F85" s="24">
        <f t="shared" si="21"/>
        <v>0</v>
      </c>
      <c r="G85" s="24">
        <f t="shared" si="21"/>
        <v>0</v>
      </c>
      <c r="H85" s="24">
        <f t="shared" si="21"/>
        <v>0</v>
      </c>
      <c r="I85" s="24">
        <f t="shared" si="21"/>
        <v>0</v>
      </c>
      <c r="J85" s="24">
        <v>0</v>
      </c>
      <c r="K85" s="24">
        <v>0</v>
      </c>
      <c r="L85" s="24">
        <v>0</v>
      </c>
      <c r="M85" s="24">
        <v>0</v>
      </c>
      <c r="N85" s="24">
        <f>SUM(N86:N89)</f>
        <v>0</v>
      </c>
      <c r="O85" s="24">
        <f>SUM(O86:O89)</f>
        <v>0</v>
      </c>
      <c r="P85" s="24">
        <v>0</v>
      </c>
      <c r="Q85" s="24">
        <v>0</v>
      </c>
      <c r="R85" s="24">
        <v>0</v>
      </c>
      <c r="S85" s="24">
        <v>0</v>
      </c>
      <c r="T85" s="24">
        <f t="shared" ref="T85:AI85" si="22">SUM(T86:T89)</f>
        <v>0</v>
      </c>
      <c r="U85" s="24">
        <f t="shared" si="22"/>
        <v>0</v>
      </c>
      <c r="V85" s="24">
        <f t="shared" si="22"/>
        <v>0</v>
      </c>
      <c r="W85" s="24">
        <f t="shared" si="22"/>
        <v>0</v>
      </c>
      <c r="X85" s="24">
        <f t="shared" si="22"/>
        <v>0</v>
      </c>
      <c r="Y85" s="24">
        <f t="shared" si="22"/>
        <v>0</v>
      </c>
      <c r="Z85" s="24">
        <f t="shared" si="22"/>
        <v>0</v>
      </c>
      <c r="AA85" s="24">
        <f t="shared" si="22"/>
        <v>0</v>
      </c>
      <c r="AB85" s="24">
        <f t="shared" si="22"/>
        <v>175.7</v>
      </c>
      <c r="AC85" s="24">
        <f t="shared" si="22"/>
        <v>455.06</v>
      </c>
      <c r="AD85" s="24">
        <f t="shared" si="22"/>
        <v>0</v>
      </c>
      <c r="AE85" s="24">
        <f t="shared" si="22"/>
        <v>0</v>
      </c>
      <c r="AF85" s="24">
        <f t="shared" si="22"/>
        <v>0</v>
      </c>
      <c r="AG85" s="24">
        <f t="shared" si="22"/>
        <v>0</v>
      </c>
      <c r="AH85" s="24">
        <f t="shared" si="22"/>
        <v>0</v>
      </c>
      <c r="AI85" s="24">
        <f t="shared" si="22"/>
        <v>0</v>
      </c>
    </row>
    <row r="86" spans="1:35" ht="94.5" x14ac:dyDescent="0.25">
      <c r="A86" s="3" t="s">
        <v>134</v>
      </c>
      <c r="B86" s="26" t="s">
        <v>304</v>
      </c>
      <c r="C86" s="16" t="s">
        <v>182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100.89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</row>
    <row r="87" spans="1:35" ht="69" customHeight="1" x14ac:dyDescent="0.25">
      <c r="A87" s="3" t="s">
        <v>135</v>
      </c>
      <c r="B87" s="31" t="s">
        <v>302</v>
      </c>
      <c r="C87" s="16" t="s">
        <v>183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339.17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</row>
    <row r="88" spans="1:35" ht="65.25" customHeight="1" x14ac:dyDescent="0.25">
      <c r="A88" s="3" t="s">
        <v>136</v>
      </c>
      <c r="B88" s="31" t="s">
        <v>303</v>
      </c>
      <c r="C88" s="16" t="s">
        <v>184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31.07</v>
      </c>
      <c r="AC88" s="24">
        <v>15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</row>
    <row r="89" spans="1:35" ht="65.25" customHeight="1" x14ac:dyDescent="0.25">
      <c r="A89" s="3" t="s">
        <v>137</v>
      </c>
      <c r="B89" s="28" t="s">
        <v>124</v>
      </c>
      <c r="C89" s="16" t="s">
        <v>192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144.63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</row>
    <row r="90" spans="1:35" ht="47.25" x14ac:dyDescent="0.25">
      <c r="A90" s="22" t="s">
        <v>103</v>
      </c>
      <c r="B90" s="19" t="s">
        <v>104</v>
      </c>
      <c r="C90" s="29" t="s">
        <v>109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4">
        <v>0</v>
      </c>
      <c r="K90" s="24">
        <v>0</v>
      </c>
      <c r="L90" s="24">
        <v>0</v>
      </c>
      <c r="M90" s="24">
        <v>0</v>
      </c>
      <c r="N90" s="23">
        <v>0</v>
      </c>
      <c r="O90" s="23">
        <v>0</v>
      </c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</row>
    <row r="91" spans="1:35" ht="47.25" x14ac:dyDescent="0.25">
      <c r="A91" s="22" t="s">
        <v>105</v>
      </c>
      <c r="B91" s="19" t="s">
        <v>106</v>
      </c>
      <c r="C91" s="29" t="s">
        <v>109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4">
        <v>0</v>
      </c>
      <c r="K91" s="24">
        <v>0</v>
      </c>
      <c r="L91" s="24">
        <v>0</v>
      </c>
      <c r="M91" s="24">
        <v>0</v>
      </c>
      <c r="N91" s="23">
        <v>0</v>
      </c>
      <c r="O91" s="23">
        <v>0</v>
      </c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</row>
    <row r="92" spans="1:35" ht="31.5" x14ac:dyDescent="0.25">
      <c r="A92" s="22" t="s">
        <v>107</v>
      </c>
      <c r="B92" s="19" t="s">
        <v>108</v>
      </c>
      <c r="C92" s="29" t="s">
        <v>109</v>
      </c>
      <c r="D92" s="23">
        <f>SUM(D93:D117)</f>
        <v>0</v>
      </c>
      <c r="E92" s="23">
        <f t="shared" ref="E92:AG92" si="23">SUM(E93:E117)</f>
        <v>0</v>
      </c>
      <c r="F92" s="23">
        <f t="shared" si="23"/>
        <v>0</v>
      </c>
      <c r="G92" s="23">
        <f t="shared" si="23"/>
        <v>0</v>
      </c>
      <c r="H92" s="23">
        <f t="shared" si="23"/>
        <v>0</v>
      </c>
      <c r="I92" s="23">
        <f t="shared" si="23"/>
        <v>0</v>
      </c>
      <c r="J92" s="24">
        <v>0</v>
      </c>
      <c r="K92" s="24">
        <v>0</v>
      </c>
      <c r="L92" s="24">
        <v>0</v>
      </c>
      <c r="M92" s="24">
        <v>0</v>
      </c>
      <c r="N92" s="23">
        <f t="shared" si="23"/>
        <v>0</v>
      </c>
      <c r="O92" s="23">
        <f t="shared" si="23"/>
        <v>0</v>
      </c>
      <c r="P92" s="24">
        <v>0</v>
      </c>
      <c r="Q92" s="24">
        <v>0</v>
      </c>
      <c r="R92" s="24">
        <v>0</v>
      </c>
      <c r="S92" s="24">
        <v>0</v>
      </c>
      <c r="T92" s="23">
        <f t="shared" si="23"/>
        <v>0</v>
      </c>
      <c r="U92" s="23">
        <f t="shared" si="23"/>
        <v>0</v>
      </c>
      <c r="V92" s="23">
        <f t="shared" si="23"/>
        <v>0</v>
      </c>
      <c r="W92" s="23">
        <f t="shared" si="23"/>
        <v>0</v>
      </c>
      <c r="X92" s="23">
        <f t="shared" si="23"/>
        <v>0</v>
      </c>
      <c r="Y92" s="23">
        <f t="shared" si="23"/>
        <v>0</v>
      </c>
      <c r="Z92" s="23">
        <f t="shared" si="23"/>
        <v>0</v>
      </c>
      <c r="AA92" s="23">
        <f t="shared" si="23"/>
        <v>0</v>
      </c>
      <c r="AB92" s="23">
        <f t="shared" si="23"/>
        <v>0</v>
      </c>
      <c r="AC92" s="23">
        <f t="shared" si="23"/>
        <v>0</v>
      </c>
      <c r="AD92" s="23">
        <f t="shared" si="23"/>
        <v>1.4000000000000001</v>
      </c>
      <c r="AE92" s="23">
        <f t="shared" si="23"/>
        <v>1.43</v>
      </c>
      <c r="AF92" s="23">
        <f t="shared" si="23"/>
        <v>9.49</v>
      </c>
      <c r="AG92" s="23">
        <f t="shared" si="23"/>
        <v>19.57</v>
      </c>
      <c r="AH92" s="23">
        <f>SUM(AH93:AH117)</f>
        <v>23.003</v>
      </c>
      <c r="AI92" s="23">
        <f>SUM(AI93:AI117)</f>
        <v>36.723199999999999</v>
      </c>
    </row>
    <row r="93" spans="1:35" ht="87.75" customHeight="1" x14ac:dyDescent="0.25">
      <c r="A93" s="3" t="s">
        <v>138</v>
      </c>
      <c r="B93" s="26" t="s">
        <v>123</v>
      </c>
      <c r="C93" s="16" t="s">
        <v>185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9.49</v>
      </c>
      <c r="AG93" s="24">
        <v>19.57</v>
      </c>
      <c r="AH93" s="24">
        <v>0</v>
      </c>
      <c r="AI93" s="24">
        <v>0</v>
      </c>
    </row>
    <row r="94" spans="1:35" ht="24.75" customHeight="1" x14ac:dyDescent="0.25">
      <c r="A94" s="17" t="s">
        <v>139</v>
      </c>
      <c r="B94" s="26" t="s">
        <v>212</v>
      </c>
      <c r="C94" s="16" t="s">
        <v>250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0.7</v>
      </c>
      <c r="AI94" s="24">
        <v>1.0389999999999999</v>
      </c>
    </row>
    <row r="95" spans="1:35" ht="45.75" customHeight="1" x14ac:dyDescent="0.25">
      <c r="A95" s="17" t="s">
        <v>238</v>
      </c>
      <c r="B95" s="26" t="s">
        <v>279</v>
      </c>
      <c r="C95" s="16" t="s">
        <v>251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1.2</v>
      </c>
      <c r="AI95" s="24">
        <v>1.542</v>
      </c>
    </row>
    <row r="96" spans="1:35" ht="24.75" customHeight="1" x14ac:dyDescent="0.25">
      <c r="A96" s="17" t="s">
        <v>239</v>
      </c>
      <c r="B96" s="26" t="s">
        <v>213</v>
      </c>
      <c r="C96" s="16" t="s">
        <v>252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7.74</v>
      </c>
      <c r="AI96" s="24">
        <v>8.0762</v>
      </c>
    </row>
    <row r="97" spans="1:35" ht="33" customHeight="1" x14ac:dyDescent="0.25">
      <c r="A97" s="17" t="s">
        <v>240</v>
      </c>
      <c r="B97" s="26" t="s">
        <v>214</v>
      </c>
      <c r="C97" s="16" t="s">
        <v>253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3.51</v>
      </c>
      <c r="AI97" s="24">
        <v>3.5049999999999999</v>
      </c>
    </row>
    <row r="98" spans="1:35" ht="24.75" customHeight="1" x14ac:dyDescent="0.25">
      <c r="A98" s="17" t="s">
        <v>241</v>
      </c>
      <c r="B98" s="26" t="s">
        <v>215</v>
      </c>
      <c r="C98" s="16" t="s">
        <v>254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1.355</v>
      </c>
    </row>
    <row r="99" spans="1:35" ht="32.25" customHeight="1" x14ac:dyDescent="0.25">
      <c r="A99" s="17" t="s">
        <v>242</v>
      </c>
      <c r="B99" s="26" t="s">
        <v>280</v>
      </c>
      <c r="C99" s="16" t="s">
        <v>255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3.78</v>
      </c>
      <c r="AI99" s="24">
        <v>3.782</v>
      </c>
    </row>
    <row r="100" spans="1:35" ht="24.75" customHeight="1" x14ac:dyDescent="0.25">
      <c r="A100" s="17" t="s">
        <v>243</v>
      </c>
      <c r="B100" s="26" t="s">
        <v>216</v>
      </c>
      <c r="C100" s="16" t="s">
        <v>256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3.07</v>
      </c>
      <c r="AI100" s="24">
        <v>3.073</v>
      </c>
    </row>
    <row r="101" spans="1:35" ht="15.75" x14ac:dyDescent="0.25">
      <c r="A101" s="3" t="s">
        <v>244</v>
      </c>
      <c r="B101" s="28" t="s">
        <v>224</v>
      </c>
      <c r="C101" s="16" t="s">
        <v>225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0.76</v>
      </c>
      <c r="AI101" s="24">
        <v>0.89800000000000002</v>
      </c>
    </row>
    <row r="102" spans="1:35" ht="15.75" x14ac:dyDescent="0.25">
      <c r="A102" s="3" t="s">
        <v>140</v>
      </c>
      <c r="B102" s="28" t="s">
        <v>226</v>
      </c>
      <c r="C102" s="16" t="s">
        <v>227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0.435</v>
      </c>
      <c r="AI102" s="24">
        <v>0.51500000000000001</v>
      </c>
    </row>
    <row r="103" spans="1:35" ht="15.75" x14ac:dyDescent="0.25">
      <c r="A103" s="3" t="s">
        <v>141</v>
      </c>
      <c r="B103" s="28" t="s">
        <v>228</v>
      </c>
      <c r="C103" s="16" t="s">
        <v>229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0.32</v>
      </c>
      <c r="AI103" s="24">
        <v>0.42799999999999999</v>
      </c>
    </row>
    <row r="104" spans="1:35" ht="31.5" x14ac:dyDescent="0.25">
      <c r="A104" s="3" t="s">
        <v>142</v>
      </c>
      <c r="B104" s="28" t="s">
        <v>230</v>
      </c>
      <c r="C104" s="16" t="s">
        <v>231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0.11799999999999999</v>
      </c>
      <c r="AI104" s="24">
        <v>0.14099999999999999</v>
      </c>
    </row>
    <row r="105" spans="1:35" ht="31.5" x14ac:dyDescent="0.25">
      <c r="A105" s="3" t="s">
        <v>143</v>
      </c>
      <c r="B105" s="28" t="s">
        <v>232</v>
      </c>
      <c r="C105" s="16" t="s">
        <v>233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0.09</v>
      </c>
      <c r="AI105" s="24">
        <v>0.107</v>
      </c>
    </row>
    <row r="106" spans="1:35" ht="15.75" x14ac:dyDescent="0.25">
      <c r="A106" s="3" t="s">
        <v>217</v>
      </c>
      <c r="B106" s="28" t="s">
        <v>234</v>
      </c>
      <c r="C106" s="16" t="s">
        <v>235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0.04</v>
      </c>
      <c r="AI106" s="24">
        <v>4.1000000000000002E-2</v>
      </c>
    </row>
    <row r="107" spans="1:35" ht="31.5" x14ac:dyDescent="0.25">
      <c r="A107" s="3" t="s">
        <v>218</v>
      </c>
      <c r="B107" s="28" t="s">
        <v>236</v>
      </c>
      <c r="C107" s="16" t="s">
        <v>237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0.04</v>
      </c>
      <c r="AI107" s="24">
        <v>4.1000000000000002E-2</v>
      </c>
    </row>
    <row r="108" spans="1:35" ht="115.5" customHeight="1" x14ac:dyDescent="0.25">
      <c r="A108" s="3" t="s">
        <v>219</v>
      </c>
      <c r="B108" s="28" t="s">
        <v>258</v>
      </c>
      <c r="C108" s="16" t="s">
        <v>186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0.3</v>
      </c>
      <c r="AE108" s="24">
        <v>0.3</v>
      </c>
      <c r="AF108" s="24">
        <v>0</v>
      </c>
      <c r="AG108" s="24">
        <v>0</v>
      </c>
      <c r="AH108" s="24">
        <v>0</v>
      </c>
      <c r="AI108" s="24">
        <v>0</v>
      </c>
    </row>
    <row r="109" spans="1:35" ht="52.5" customHeight="1" x14ac:dyDescent="0.25">
      <c r="A109" s="3" t="s">
        <v>220</v>
      </c>
      <c r="B109" s="28" t="s">
        <v>259</v>
      </c>
      <c r="C109" s="16" t="s">
        <v>187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1.1000000000000001</v>
      </c>
      <c r="AE109" s="24">
        <v>1.1299999999999999</v>
      </c>
      <c r="AF109" s="24">
        <v>0</v>
      </c>
      <c r="AG109" s="24">
        <v>0</v>
      </c>
      <c r="AH109" s="24">
        <v>0</v>
      </c>
      <c r="AI109" s="24">
        <v>0</v>
      </c>
    </row>
    <row r="110" spans="1:35" ht="37.5" customHeight="1" x14ac:dyDescent="0.25">
      <c r="A110" s="3" t="s">
        <v>221</v>
      </c>
      <c r="B110" s="28" t="s">
        <v>257</v>
      </c>
      <c r="C110" s="16" t="s">
        <v>188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1.1000000000000001</v>
      </c>
      <c r="AI110" s="24">
        <v>1.39</v>
      </c>
    </row>
    <row r="111" spans="1:35" ht="31.5" x14ac:dyDescent="0.25">
      <c r="A111" s="3" t="s">
        <v>222</v>
      </c>
      <c r="B111" s="28" t="s">
        <v>260</v>
      </c>
      <c r="C111" s="16" t="s">
        <v>189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0.1</v>
      </c>
      <c r="AI111" s="24">
        <v>0</v>
      </c>
    </row>
    <row r="112" spans="1:35" ht="48" customHeight="1" x14ac:dyDescent="0.25">
      <c r="A112" s="3" t="s">
        <v>223</v>
      </c>
      <c r="B112" s="28" t="s">
        <v>278</v>
      </c>
      <c r="C112" s="16" t="s">
        <v>190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</row>
    <row r="113" spans="1:35" ht="33.75" customHeight="1" x14ac:dyDescent="0.25">
      <c r="A113" s="3" t="s">
        <v>245</v>
      </c>
      <c r="B113" s="28" t="s">
        <v>261</v>
      </c>
      <c r="C113" s="16" t="s">
        <v>191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</row>
    <row r="114" spans="1:35" ht="29.25" customHeight="1" x14ac:dyDescent="0.25">
      <c r="A114" s="3" t="s">
        <v>246</v>
      </c>
      <c r="B114" s="28" t="s">
        <v>262</v>
      </c>
      <c r="C114" s="16" t="s">
        <v>203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0.25</v>
      </c>
    </row>
    <row r="115" spans="1:35" ht="51.75" customHeight="1" x14ac:dyDescent="0.25">
      <c r="A115" s="3" t="s">
        <v>247</v>
      </c>
      <c r="B115" s="28" t="s">
        <v>263</v>
      </c>
      <c r="C115" s="16" t="s">
        <v>204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3.66</v>
      </c>
    </row>
    <row r="116" spans="1:35" ht="28.5" customHeight="1" x14ac:dyDescent="0.25">
      <c r="A116" s="3" t="s">
        <v>248</v>
      </c>
      <c r="B116" s="28" t="s">
        <v>264</v>
      </c>
      <c r="C116" s="16" t="s">
        <v>194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0.17</v>
      </c>
    </row>
    <row r="117" spans="1:35" ht="52.5" customHeight="1" x14ac:dyDescent="0.25">
      <c r="A117" s="3" t="s">
        <v>249</v>
      </c>
      <c r="B117" s="28" t="s">
        <v>281</v>
      </c>
      <c r="C117" s="16" t="s">
        <v>195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6.71</v>
      </c>
    </row>
  </sheetData>
  <mergeCells count="37">
    <mergeCell ref="AF17:AG17"/>
    <mergeCell ref="V17:W17"/>
    <mergeCell ref="X17:Y17"/>
    <mergeCell ref="Z17:AA17"/>
    <mergeCell ref="AB17:AC17"/>
    <mergeCell ref="AD17:AE17"/>
    <mergeCell ref="D17:E17"/>
    <mergeCell ref="F17:G17"/>
    <mergeCell ref="H17:I17"/>
    <mergeCell ref="N17:O17"/>
    <mergeCell ref="T17:U17"/>
    <mergeCell ref="L17:M17"/>
    <mergeCell ref="R17:S17"/>
    <mergeCell ref="P17:Q17"/>
    <mergeCell ref="J17:K17"/>
    <mergeCell ref="AH16:AI16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G16"/>
    <mergeCell ref="H16:U16"/>
    <mergeCell ref="V16:W16"/>
    <mergeCell ref="X16:Y16"/>
    <mergeCell ref="Z16:AC16"/>
    <mergeCell ref="AD16:AG16"/>
    <mergeCell ref="AH17:AI17"/>
    <mergeCell ref="A8:AI8"/>
    <mergeCell ref="I2:N2"/>
    <mergeCell ref="O2:T2"/>
    <mergeCell ref="A4:AI4"/>
    <mergeCell ref="A5:AI5"/>
    <mergeCell ref="A7:AI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T85:AI85 T65:AI65 E65:I65 D85:I85 N65:O65 N85:O85" formulaRange="1"/>
    <ignoredError sqref="A29 A33 A45 A64 A75 A85 A93" twoDigitTextYear="1"/>
    <ignoredError sqref="A20 A48 A83 A90:A92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2017-02-14T03:22:09Z</cp:lastPrinted>
  <dcterms:created xsi:type="dcterms:W3CDTF">2009-07-27T10:10:26Z</dcterms:created>
  <dcterms:modified xsi:type="dcterms:W3CDTF">2017-12-15T03:38:07Z</dcterms:modified>
</cp:coreProperties>
</file>